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3040" windowHeight="8652" tabRatio="500" firstSheet="2" activeTab="3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7" i="4" s="1"/>
  <c r="F37" i="4"/>
  <c r="D37" i="4"/>
  <c r="D189" i="6"/>
  <c r="I156" i="6"/>
  <c r="I153" i="6"/>
  <c r="I165" i="6"/>
  <c r="J156" i="6"/>
  <c r="K156" i="6"/>
  <c r="L156" i="6"/>
  <c r="M156" i="6"/>
  <c r="M153" i="6"/>
  <c r="M165" i="6"/>
  <c r="N156" i="6"/>
  <c r="P156" i="6"/>
  <c r="Q156" i="6"/>
  <c r="Q189" i="6"/>
  <c r="P189" i="6"/>
  <c r="Q165" i="6"/>
  <c r="Q153" i="6"/>
  <c r="P165" i="6"/>
  <c r="N165" i="6"/>
  <c r="L165" i="6"/>
  <c r="K165" i="6"/>
  <c r="J153" i="6"/>
  <c r="K153" i="6"/>
  <c r="L153" i="6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C11" i="5"/>
  <c r="H11" i="5"/>
  <c r="C12" i="5"/>
  <c r="H12" i="5"/>
  <c r="C13" i="5"/>
  <c r="H13" i="5"/>
  <c r="C14" i="5"/>
  <c r="H14" i="5"/>
  <c r="C15" i="5"/>
  <c r="H15" i="5"/>
  <c r="C16" i="5"/>
  <c r="H16" i="5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/>
  <c r="I7" i="4" s="1"/>
  <c r="J31" i="4"/>
  <c r="J8" i="4"/>
  <c r="J7" i="4" s="1"/>
  <c r="K31" i="4"/>
  <c r="K8" i="4"/>
  <c r="K7" i="4" s="1"/>
  <c r="L31" i="4"/>
  <c r="L8" i="4"/>
  <c r="L7" i="4" s="1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M8" i="6"/>
  <c r="L8" i="6"/>
  <c r="G8" i="6"/>
  <c r="D8" i="6"/>
  <c r="P8" i="6"/>
  <c r="F8" i="6"/>
  <c r="E8" i="6"/>
  <c r="I8" i="6"/>
  <c r="H165" i="6"/>
  <c r="K8" i="6"/>
  <c r="C8" i="6"/>
  <c r="Q8" i="6"/>
  <c r="N8" i="6"/>
  <c r="O8" i="6"/>
  <c r="H153" i="6"/>
  <c r="C31" i="4"/>
  <c r="C37" i="4" l="1"/>
  <c r="D7" i="4"/>
  <c r="H156" i="6"/>
  <c r="H8" i="6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<sst xmlns="http://schemas.openxmlformats.org/spreadsheetml/2006/main" count="657" uniqueCount="459">
  <si>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</si>
  <si>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</si>
  <si>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</si>
  <si>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</si>
  <si>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</si>
  <si>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</si>
  <si>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</si>
  <si>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</si>
  <si>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</si>
  <si>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</si>
  <si>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</si>
  <si>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</si>
  <si>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</si>
  <si>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</si>
  <si>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</si>
  <si>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</si>
  <si>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</si>
  <si>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</si>
  <si>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</si>
  <si>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</si>
  <si>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</si>
  <si>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</si>
  <si>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</si>
  <si>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</si>
  <si>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</si>
  <si>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</si>
  <si>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</si>
  <si>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</si>
  <si>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</si>
  <si>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</si>
  <si>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</si>
  <si>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</si>
  <si>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</si>
  <si>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</si>
  <si>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</si>
  <si>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</si>
  <si>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</si>
  <si>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</si>
  <si>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</si>
  <si>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</si>
  <si>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</si>
  <si>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</si>
  <si>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</si>
  <si>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</si>
  <si>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</si>
  <si>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</si>
  <si>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</si>
  <si>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</si>
  <si>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</si>
  <si>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</si>
  <si>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</si>
  <si>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</si>
  <si>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</si>
  <si>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</si>
  <si>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</si>
  <si>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</si>
  <si>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</si>
  <si>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</si>
  <si>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</si>
  <si>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</si>
  <si>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</si>
  <si>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</si>
  <si>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</si>
  <si>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</si>
  <si>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</si>
  <si>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</si>
  <si>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</si>
  <si>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</si>
  <si>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</si>
  <si>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</si>
  <si>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</si>
  <si>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</si>
  <si>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</si>
  <si>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</si>
  <si>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</si>
  <si>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</si>
  <si>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</si>
  <si>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</si>
  <si>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</si>
  <si>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</si>
  <si>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</si>
  <si>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</si>
  <si>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</si>
  <si>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</si>
  <si>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</si>
  <si>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</si>
  <si>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</si>
  <si>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</si>
  <si>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</si>
  <si>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</si>
  <si>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</si>
  <si>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</si>
  <si>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</si>
  <si>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</si>
  <si>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</si>
  <si>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</si>
  <si>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</si>
  <si>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</si>
  <si>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</si>
  <si>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</si>
  <si>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</si>
  <si>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</si>
  <si>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</si>
  <si>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</si>
  <si>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</si>
  <si>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</si>
  <si>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</si>
  <si>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</si>
  <si>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</si>
  <si>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</si>
  <si>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</si>
  <si>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</si>
  <si>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</si>
  <si>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</si>
  <si>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</si>
  <si>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</si>
  <si>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</si>
  <si>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</si>
  <si>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</si>
  <si>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</si>
  <si>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</si>
  <si>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</si>
  <si>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</si>
  <si>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</si>
  <si>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</si>
  <si>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</si>
  <si>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</si>
  <si>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</si>
  <si>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</si>
  <si>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</si>
  <si>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</si>
  <si>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</si>
  <si>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</si>
  <si>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</si>
  <si>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</si>
  <si>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</si>
  <si>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</si>
  <si>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</si>
  <si>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</si>
  <si>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</si>
  <si>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</si>
  <si>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</si>
  <si>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</si>
  <si>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</si>
  <si>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</si>
  <si>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</si>
  <si>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</si>
  <si>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</si>
  <si>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</si>
  <si>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</si>
  <si>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</si>
  <si>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</si>
  <si>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</si>
  <si>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</si>
  <si>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</si>
  <si>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</si>
  <si>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</si>
  <si>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</si>
  <si>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</si>
  <si>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</si>
  <si>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</si>
  <si>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</si>
  <si>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</si>
  <si>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</si>
  <si>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</si>
  <si>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</si>
  <si>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</si>
  <si>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</si>
  <si>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</si>
  <si>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</si>
  <si>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</si>
  <si>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</si>
  <si>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</si>
  <si>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</si>
  <si>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</si>
  <si>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</si>
  <si>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</si>
  <si>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</si>
  <si>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</si>
  <si>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</si>
  <si>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</si>
  <si>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</si>
  <si>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</si>
  <si>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</si>
  <si>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</si>
  <si>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</si>
  <si>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</si>
  <si>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</si>
  <si>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</si>
  <si>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</si>
  <si>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</si>
  <si>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</si>
  <si>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</si>
  <si>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</si>
  <si>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</si>
  <si>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</si>
  <si>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</si>
  <si>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</si>
  <si>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</si>
  <si>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</si>
  <si>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</si>
  <si>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</si>
  <si>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</si>
  <si>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</si>
  <si>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</si>
  <si>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</si>
  <si>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</si>
  <si>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</si>
  <si>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</si>
  <si>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</si>
  <si>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</si>
  <si>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</si>
  <si>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</si>
  <si>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</si>
  <si>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</si>
  <si>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</si>
  <si>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</si>
  <si>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</si>
  <si>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</si>
  <si>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</si>
  <si>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</si>
  <si>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</si>
  <si>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</si>
  <si>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</si>
  <si>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</si>
  <si>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</si>
  <si>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</si>
  <si>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</si>
  <si>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</si>
  <si>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</si>
  <si>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</si>
  <si>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</si>
  <si>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</si>
  <si>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</si>
  <si>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</si>
  <si>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</si>
  <si>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</si>
  <si>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</si>
  <si>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</si>
  <si>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</si>
  <si>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</si>
  <si>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</si>
  <si>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</si>
  <si>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</si>
  <si>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</si>
  <si>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</si>
  <si>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</si>
  <si>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</si>
  <si>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</si>
  <si>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</si>
  <si>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</si>
  <si>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</si>
  <si>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</si>
  <si>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</si>
  <si>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</si>
  <si>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</si>
  <si>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</si>
  <si>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</si>
  <si>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</si>
  <si>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</si>
  <si>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</si>
  <si>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</si>
  <si>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</si>
  <si>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</si>
  <si>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</si>
  <si>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</si>
  <si>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</si>
  <si>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</si>
  <si>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</si>
  <si>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</si>
  <si>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</si>
  <si>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</si>
  <si>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</si>
  <si>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</si>
  <si>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</si>
  <si>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</si>
  <si>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</si>
  <si>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</si>
  <si>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</si>
  <si>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</si>
  <si>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</si>
  <si>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</si>
  <si>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</si>
  <si>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</si>
  <si>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</si>
  <si>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</si>
  <si>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</si>
  <si>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</si>
  <si>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</si>
  <si>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</si>
  <si>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</si>
  <si>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</si>
  <si>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</si>
  <si>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</si>
  <si>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</si>
  <si>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</si>
  <si>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</si>
  <si>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</si>
  <si>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</si>
  <si>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</si>
  <si>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</si>
  <si>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</si>
  <si>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</si>
  <si>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</si>
  <si>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</si>
  <si>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</si>
  <si>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</si>
  <si>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</si>
  <si>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</si>
  <si>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</si>
  <si>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</si>
  <si>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</si>
  <si>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</si>
  <si>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</si>
  <si>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</si>
  <si>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</si>
  <si>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</si>
  <si>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</si>
  <si>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</si>
  <si>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</si>
  <si>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</si>
  <si>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</si>
  <si>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</si>
  <si>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</si>
  <si>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</si>
  <si>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</si>
  <si>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</si>
  <si>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</si>
  <si>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</si>
  <si>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</si>
  <si>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</si>
  <si>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</si>
  <si>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</si>
  <si>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</si>
  <si>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</si>
  <si>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</si>
  <si>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</si>
  <si>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</si>
  <si>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</si>
  <si>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</si>
  <si>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</si>
  <si>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</si>
  <si>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</si>
  <si>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</si>
  <si>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</si>
  <si>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</si>
  <si>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</si>
  <si>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</si>
  <si>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</si>
  <si>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</si>
  <si>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</si>
  <si>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</si>
  <si>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</si>
  <si>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</si>
  <si>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</si>
  <si>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</si>
  <si>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</si>
  <si>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</si>
  <si>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</si>
  <si>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</si>
  <si>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</si>
  <si>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</si>
  <si>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</si>
  <si>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</si>
  <si>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</si>
  <si>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</si>
  <si>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</si>
  <si>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</si>
  <si>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</si>
  <si>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</si>
  <si>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</si>
  <si>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</si>
  <si>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</si>
  <si>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</si>
  <si>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</si>
  <si>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</si>
  <si>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</si>
  <si>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</si>
  <si>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</si>
  <si>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</si>
  <si>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</si>
  <si>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</si>
  <si>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</si>
  <si>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</si>
  <si>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</si>
  <si>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</si>
  <si>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</si>
  <si>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</si>
  <si>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</si>
  <si>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</si>
  <si>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</si>
  <si>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</si>
  <si>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</si>
  <si>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</si>
  <si>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</si>
  <si>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</si>
  <si>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</si>
  <si>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</si>
  <si>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</si>
  <si>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</si>
  <si>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</si>
  <si>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</si>
  <si>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</si>
  <si>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</si>
  <si>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</si>
  <si>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</si>
  <si>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</si>
  <si>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</si>
  <si>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</si>
  <si>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</si>
  <si>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</si>
  <si>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</si>
  <si>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</si>
  <si>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</si>
  <si>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</si>
  <si>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</si>
  <si>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</si>
  <si>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</si>
  <si>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</si>
  <si>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</si>
  <si>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</si>
  <si>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</si>
  <si>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</si>
  <si>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</si>
  <si>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</si>
  <si>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</si>
  <si>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</si>
  <si>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</si>
  <si>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</si>
  <si>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</si>
  <si>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</si>
  <si>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</si>
  <si>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</si>
  <si>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</si>
  <si>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</si>
  <si>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</si>
  <si>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</si>
  <si>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</si>
  <si>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</si>
  <si>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</si>
  <si>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</si>
  <si>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</si>
  <si>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</si>
  <si>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</si>
  <si>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</si>
  <si>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</si>
  <si>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</si>
  <si>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</si>
  <si>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</si>
  <si>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</si>
  <si>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</si>
  <si>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</si>
  <si>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Администрация МО "Онгудайский район"</t>
  </si>
  <si>
    <t>Россия, Республика Алтай, Онгудайский район, с.Онгудай ул. Советская 78, 649440</t>
  </si>
  <si>
    <t>Начальник</t>
  </si>
  <si>
    <t>Борбошев А.М.</t>
  </si>
  <si>
    <t>8(388)45 20-0-16</t>
  </si>
  <si>
    <t>ongudaikultura@mail.ru</t>
  </si>
  <si>
    <t>21.01.2026г.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</si>
</sst>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  <xf numFmtId="164" fontId="1" fillId="0" borderId="0" applyBorder="0" applyAlignment="0" applyProtection="0"/>
  </cellStyleXfs>
  <cellXfs count="20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right" vertical="center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3" borderId="19" xfId="0" applyFont="1" applyFill="1" applyBorder="1" applyAlignment="1" applyProtection="1">
      <alignment horizontal="left" vertical="center" wrapText="1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5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  <cellStyle name="Финансовый 2" xfId="4"/>
  </cellStyles>
  <dxfs count="72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13" zoomScale="70" zoomScaleNormal="70" workbookViewId="0">
      <selection activeCell="C21" sqref="C21:G2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1" t="s">
        <v>0</v>
      </c>
      <c r="B2" s="132"/>
      <c r="C2" s="132"/>
      <c r="D2" s="132"/>
      <c r="E2" s="132"/>
      <c r="F2" s="133"/>
    </row>
    <row r="3" spans="1:6" ht="13.8" thickBot="1"/>
    <row r="4" spans="1:6" ht="13.8" thickBot="1">
      <c r="A4" s="134" t="s">
        <v>1</v>
      </c>
      <c r="B4" s="135"/>
      <c r="C4" s="135"/>
      <c r="D4" s="135"/>
      <c r="E4" s="135"/>
      <c r="F4" s="136"/>
    </row>
    <row r="5" spans="1:6" ht="13.8" thickBot="1"/>
    <row r="6" spans="1:6" ht="81" customHeight="1" thickBot="1">
      <c r="A6" s="137" t="s">
        <v>281</v>
      </c>
      <c r="B6" s="138"/>
      <c r="C6" s="138"/>
      <c r="D6" s="138"/>
      <c r="E6" s="138"/>
      <c r="F6" s="139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40" t="s">
        <v>432</v>
      </c>
      <c r="B8" s="141"/>
      <c r="C8" s="141"/>
      <c r="D8" s="141"/>
      <c r="E8" s="141"/>
      <c r="F8" s="142"/>
    </row>
    <row r="9" spans="1:6" ht="13.8" thickBot="1"/>
    <row r="10" spans="1:6">
      <c r="A10" s="143" t="s">
        <v>214</v>
      </c>
      <c r="B10" s="144"/>
      <c r="C10" s="144"/>
      <c r="D10" s="144"/>
      <c r="E10" s="144"/>
      <c r="F10" s="145"/>
    </row>
    <row r="11" spans="1:6">
      <c r="A11" s="3"/>
      <c r="B11" s="115" t="s">
        <v>215</v>
      </c>
      <c r="C11" s="115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1" t="s">
        <v>3</v>
      </c>
      <c r="B14" s="122"/>
      <c r="C14" s="123"/>
      <c r="D14" s="109" t="s">
        <v>431</v>
      </c>
      <c r="F14" s="10" t="s">
        <v>218</v>
      </c>
    </row>
    <row r="15" spans="1:6" ht="100.2" customHeight="1" thickBot="1">
      <c r="A15" s="119" t="s">
        <v>216</v>
      </c>
      <c r="B15" s="119"/>
      <c r="C15" s="119"/>
      <c r="D15" s="124" t="s">
        <v>4</v>
      </c>
      <c r="F15" s="11" t="s">
        <v>451</v>
      </c>
    </row>
    <row r="16" spans="1:6" ht="18.600000000000001" customHeight="1" thickBot="1">
      <c r="A16" s="120"/>
      <c r="B16" s="120"/>
      <c r="C16" s="120"/>
      <c r="D16" s="125"/>
      <c r="F16" s="12" t="s">
        <v>5</v>
      </c>
    </row>
    <row r="17" spans="1:8" ht="80.400000000000006" customHeight="1">
      <c r="A17" s="126" t="s">
        <v>217</v>
      </c>
      <c r="B17" s="126"/>
      <c r="C17" s="126"/>
      <c r="D17" s="44" t="s">
        <v>6</v>
      </c>
    </row>
    <row r="18" spans="1:8" ht="52.95" customHeight="1">
      <c r="A18" s="120" t="s">
        <v>406</v>
      </c>
      <c r="B18" s="120"/>
      <c r="C18" s="120"/>
      <c r="D18" s="44" t="s">
        <v>7</v>
      </c>
    </row>
    <row r="19" spans="1:8" ht="13.8" thickBot="1"/>
    <row r="20" spans="1:8" ht="13.8" thickBot="1">
      <c r="A20" s="116" t="s">
        <v>219</v>
      </c>
      <c r="B20" s="117"/>
      <c r="C20" s="127" t="s">
        <v>452</v>
      </c>
      <c r="D20" s="128"/>
      <c r="E20" s="128"/>
      <c r="F20" s="128"/>
      <c r="G20" s="129"/>
    </row>
    <row r="21" spans="1:8" ht="13.8" thickBot="1">
      <c r="A21" s="118" t="s">
        <v>220</v>
      </c>
      <c r="B21" s="118"/>
      <c r="C21" s="130" t="s">
        <v>453</v>
      </c>
      <c r="D21" s="130"/>
      <c r="E21" s="130"/>
      <c r="F21" s="130"/>
      <c r="G21" s="130"/>
    </row>
    <row r="22" spans="1:8" ht="13.8" thickBot="1">
      <c r="A22" s="149" t="s">
        <v>8</v>
      </c>
      <c r="B22" s="150"/>
      <c r="C22" s="121" t="s">
        <v>9</v>
      </c>
      <c r="D22" s="122"/>
      <c r="E22" s="122"/>
      <c r="F22" s="122"/>
      <c r="G22" s="123"/>
    </row>
    <row r="23" spans="1:8" ht="54" customHeight="1">
      <c r="A23" s="149"/>
      <c r="B23" s="149"/>
      <c r="C23" s="124" t="s">
        <v>415</v>
      </c>
      <c r="D23" s="124"/>
      <c r="E23" s="151"/>
      <c r="F23" s="151"/>
      <c r="G23" s="98"/>
    </row>
    <row r="24" spans="1:8" ht="13.8" thickBot="1">
      <c r="A24" s="148">
        <v>1</v>
      </c>
      <c r="B24" s="148"/>
      <c r="C24" s="148">
        <v>2</v>
      </c>
      <c r="D24" s="148"/>
      <c r="E24" s="148">
        <v>3</v>
      </c>
      <c r="F24" s="148"/>
      <c r="G24" s="13">
        <v>4</v>
      </c>
    </row>
    <row r="25" spans="1:8" ht="12.75" customHeight="1" thickBot="1">
      <c r="A25" s="152" t="s">
        <v>407</v>
      </c>
      <c r="B25" s="153"/>
      <c r="C25" s="154"/>
      <c r="D25" s="155"/>
      <c r="E25" s="146"/>
      <c r="F25" s="147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D15:D16"/>
    <mergeCell ref="A17:C17"/>
    <mergeCell ref="A18:C18"/>
    <mergeCell ref="C20:G20"/>
    <mergeCell ref="C21:G21"/>
    <mergeCell ref="B11:C11"/>
    <mergeCell ref="A20:B20"/>
    <mergeCell ref="A21:B21"/>
    <mergeCell ref="A15:C16"/>
    <mergeCell ref="A14:C14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D16" activePane="bottomRight" state="frozen"/>
      <selection pane="topRight" activeCell="C1" sqref="C1"/>
      <selection pane="bottomLeft" activeCell="A7" sqref="A7"/>
      <selection pane="bottomRight" activeCell="K23" sqref="K23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6" t="s">
        <v>433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ht="24.6" customHeight="1">
      <c r="A3" s="157" t="s">
        <v>405</v>
      </c>
      <c r="B3" s="157" t="s">
        <v>416</v>
      </c>
      <c r="C3" s="157" t="s">
        <v>10</v>
      </c>
      <c r="D3" s="90"/>
      <c r="E3" s="158" t="s">
        <v>418</v>
      </c>
      <c r="F3" s="158"/>
      <c r="G3" s="158"/>
      <c r="H3" s="158"/>
      <c r="I3" s="158"/>
      <c r="J3" s="158"/>
      <c r="K3" s="158"/>
      <c r="L3" s="158"/>
      <c r="M3" s="157" t="s">
        <v>294</v>
      </c>
      <c r="N3" s="157" t="s">
        <v>295</v>
      </c>
    </row>
    <row r="4" spans="1:14" ht="67.2" customHeight="1">
      <c r="A4" s="157"/>
      <c r="B4" s="157"/>
      <c r="C4" s="157"/>
      <c r="D4" s="157" t="s">
        <v>282</v>
      </c>
      <c r="E4" s="157" t="s">
        <v>11</v>
      </c>
      <c r="F4" s="157" t="s">
        <v>222</v>
      </c>
      <c r="G4" s="157" t="s">
        <v>12</v>
      </c>
      <c r="H4" s="157"/>
      <c r="I4" s="158" t="s">
        <v>13</v>
      </c>
      <c r="J4" s="158"/>
      <c r="K4" s="158"/>
      <c r="L4" s="157" t="s">
        <v>286</v>
      </c>
      <c r="M4" s="157"/>
      <c r="N4" s="157"/>
    </row>
    <row r="5" spans="1:14" ht="52.95" customHeight="1">
      <c r="A5" s="157"/>
      <c r="B5" s="157"/>
      <c r="C5" s="157"/>
      <c r="D5" s="157"/>
      <c r="E5" s="157"/>
      <c r="F5" s="157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7"/>
      <c r="M5" s="157"/>
      <c r="N5" s="157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50</v>
      </c>
      <c r="D7" s="108">
        <f t="shared" ref="D7:N7" si="0">D8+D9+D11+D13+D15+SUM(D16:D18)+SUM(D21:D23)</f>
        <v>50</v>
      </c>
      <c r="E7" s="108">
        <f t="shared" si="0"/>
        <v>0</v>
      </c>
      <c r="F7" s="108">
        <f t="shared" si="0"/>
        <v>50</v>
      </c>
      <c r="G7" s="108">
        <f t="shared" si="0"/>
        <v>19</v>
      </c>
      <c r="H7" s="108">
        <f t="shared" si="0"/>
        <v>31</v>
      </c>
      <c r="I7" s="108">
        <f t="shared" si="0"/>
        <v>13</v>
      </c>
      <c r="J7" s="108">
        <f t="shared" si="0"/>
        <v>35</v>
      </c>
      <c r="K7" s="108">
        <f t="shared" si="0"/>
        <v>2</v>
      </c>
      <c r="L7" s="108">
        <f t="shared" si="0"/>
        <v>2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21</v>
      </c>
      <c r="D9" s="26">
        <v>21</v>
      </c>
      <c r="E9" s="26"/>
      <c r="F9" s="26">
        <v>21</v>
      </c>
      <c r="G9" s="26">
        <v>10</v>
      </c>
      <c r="H9" s="26">
        <v>11</v>
      </c>
      <c r="I9" s="26">
        <v>8</v>
      </c>
      <c r="J9" s="26">
        <v>13</v>
      </c>
      <c r="K9" s="26"/>
      <c r="L9" s="26">
        <v>2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27</v>
      </c>
      <c r="D15" s="26">
        <v>27</v>
      </c>
      <c r="E15" s="26"/>
      <c r="F15" s="103">
        <v>27</v>
      </c>
      <c r="G15" s="26">
        <v>7</v>
      </c>
      <c r="H15" s="26">
        <v>20</v>
      </c>
      <c r="I15" s="26">
        <v>5</v>
      </c>
      <c r="J15" s="26">
        <v>20</v>
      </c>
      <c r="K15" s="26">
        <v>2</v>
      </c>
      <c r="L15" s="26"/>
      <c r="M15" s="26"/>
      <c r="N15" s="26"/>
    </row>
    <row r="16" spans="1:14" ht="26.4">
      <c r="A16" s="94" t="s">
        <v>16</v>
      </c>
      <c r="B16" s="96">
        <v>10</v>
      </c>
      <c r="C16" s="64">
        <f t="shared" si="1"/>
        <v>0</v>
      </c>
      <c r="D16" s="26"/>
      <c r="E16" s="26"/>
      <c r="F16" s="103"/>
      <c r="G16" s="26"/>
      <c r="H16" s="26"/>
      <c r="I16" s="26"/>
      <c r="J16" s="26"/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1</v>
      </c>
      <c r="D22" s="26">
        <v>1</v>
      </c>
      <c r="E22" s="26"/>
      <c r="F22" s="26">
        <v>1</v>
      </c>
      <c r="G22" s="26">
        <v>1</v>
      </c>
      <c r="H22" s="26"/>
      <c r="I22" s="26"/>
      <c r="J22" s="26">
        <v>1</v>
      </c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1</v>
      </c>
      <c r="D23" s="26">
        <v>1</v>
      </c>
      <c r="E23" s="26"/>
      <c r="F23" s="26">
        <v>1</v>
      </c>
      <c r="G23" s="26">
        <v>1</v>
      </c>
      <c r="H23" s="26"/>
      <c r="I23" s="26"/>
      <c r="J23" s="26">
        <v>1</v>
      </c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1" priority="377" stopIfTrue="1">
      <formula>$C$18&lt;$E$18</formula>
    </cfRule>
  </conditionalFormatting>
  <conditionalFormatting sqref="C18:C20 G18:H20">
    <cfRule type="expression" dxfId="720" priority="379" stopIfTrue="1">
      <formula>$C$18&lt;($G$18+$H$18)</formula>
    </cfRule>
  </conditionalFormatting>
  <conditionalFormatting sqref="C18:C20 F18:F20">
    <cfRule type="expression" dxfId="719" priority="376" stopIfTrue="1">
      <formula>$C$18&lt;$F$18</formula>
    </cfRule>
  </conditionalFormatting>
  <conditionalFormatting sqref="L18:L20 C18:C20">
    <cfRule type="expression" dxfId="718" priority="374" stopIfTrue="1">
      <formula>$C$18&lt;$L$18</formula>
    </cfRule>
  </conditionalFormatting>
  <conditionalFormatting sqref="C7:C25 G7:H25">
    <cfRule type="expression" dxfId="717" priority="37" stopIfTrue="1">
      <formula>$C$14&lt;($G$14+$H$14)</formula>
    </cfRule>
    <cfRule type="expression" dxfId="716" priority="38" stopIfTrue="1">
      <formula>$C$13&lt;($G$13+$H$13)</formula>
    </cfRule>
    <cfRule type="expression" dxfId="715" priority="39" stopIfTrue="1">
      <formula>$C$12&lt;($G$12+$H$12)</formula>
    </cfRule>
    <cfRule type="expression" dxfId="714" priority="40" stopIfTrue="1">
      <formula>$C$11&lt;($G$11+$H$11)</formula>
    </cfRule>
    <cfRule type="expression" dxfId="713" priority="41" stopIfTrue="1">
      <formula>$C$10&lt;($G$10+$H$10)</formula>
    </cfRule>
    <cfRule type="expression" dxfId="712" priority="42" stopIfTrue="1">
      <formula>$C$9&lt;($G$9+$H$9)</formula>
    </cfRule>
    <cfRule type="expression" dxfId="711" priority="43" stopIfTrue="1">
      <formula>$C$20&lt;($G$20+$H$20)</formula>
    </cfRule>
    <cfRule type="expression" dxfId="710" priority="44" stopIfTrue="1">
      <formula>$C$19&lt;($G$19+$H$19)</formula>
    </cfRule>
    <cfRule type="expression" dxfId="709" priority="322" stopIfTrue="1">
      <formula>($G$7+$H$7)&gt;$C$7</formula>
    </cfRule>
  </conditionalFormatting>
  <conditionalFormatting sqref="C25:N25 C7:N7">
    <cfRule type="expression" dxfId="708" priority="323" stopIfTrue="1">
      <formula>$C$25&gt;$C$7</formula>
    </cfRule>
  </conditionalFormatting>
  <conditionalFormatting sqref="C7:C25 E7:E25 F21:H21">
    <cfRule type="expression" dxfId="707" priority="71" stopIfTrue="1">
      <formula>$C$20&lt;$E$20</formula>
    </cfRule>
    <cfRule type="expression" dxfId="706" priority="72" stopIfTrue="1">
      <formula>$C$19&lt;$E$19</formula>
    </cfRule>
    <cfRule type="expression" dxfId="705" priority="321" stopIfTrue="1">
      <formula>$E$7&gt;$C$7</formula>
    </cfRule>
  </conditionalFormatting>
  <conditionalFormatting sqref="C7:C25 F7:F25">
    <cfRule type="expression" dxfId="704" priority="19" stopIfTrue="1">
      <formula>$C$14&lt;$F$14</formula>
    </cfRule>
    <cfRule type="expression" dxfId="703" priority="20" stopIfTrue="1">
      <formula>$C$13&lt;$F$13</formula>
    </cfRule>
    <cfRule type="expression" dxfId="702" priority="21" stopIfTrue="1">
      <formula>$C$12&lt;$F$12</formula>
    </cfRule>
    <cfRule type="expression" dxfId="701" priority="22" stopIfTrue="1">
      <formula>$C$11&lt;$F$11</formula>
    </cfRule>
    <cfRule type="expression" dxfId="700" priority="23" stopIfTrue="1">
      <formula>$C$10&lt;$F$10</formula>
    </cfRule>
    <cfRule type="expression" dxfId="699" priority="24" stopIfTrue="1">
      <formula>$C$9&lt;$F$9</formula>
    </cfRule>
    <cfRule type="expression" dxfId="698" priority="51" stopIfTrue="1">
      <formula>$C$25&lt;$F$25</formula>
    </cfRule>
    <cfRule type="expression" dxfId="697" priority="52" stopIfTrue="1">
      <formula>$C$24&lt;$F$24</formula>
    </cfRule>
    <cfRule type="expression" dxfId="696" priority="69" stopIfTrue="1">
      <formula>$C$20&lt;$F$20</formula>
    </cfRule>
    <cfRule type="expression" dxfId="695" priority="70" stopIfTrue="1">
      <formula>$C$19&lt;$F$19</formula>
    </cfRule>
    <cfRule type="expression" dxfId="694" priority="320" stopIfTrue="1">
      <formula>$F$7&gt;$C$7</formula>
    </cfRule>
  </conditionalFormatting>
  <conditionalFormatting sqref="C7:C25 L7:L25">
    <cfRule type="expression" dxfId="693" priority="1">
      <formula>$C$13&lt;$L$13</formula>
    </cfRule>
    <cfRule type="expression" dxfId="692" priority="2">
      <formula>$C$12&lt;$L$12</formula>
    </cfRule>
    <cfRule type="expression" dxfId="691" priority="3" stopIfTrue="1">
      <formula>$C$14&lt;$L$14</formula>
    </cfRule>
    <cfRule type="expression" dxfId="690" priority="4" stopIfTrue="1">
      <formula>$C$11&lt;$L$11</formula>
    </cfRule>
    <cfRule type="expression" dxfId="689" priority="5" stopIfTrue="1">
      <formula>$C$10&lt;$L$10</formula>
    </cfRule>
    <cfRule type="expression" dxfId="688" priority="6" stopIfTrue="1">
      <formula>$C$9&lt;$L$9</formula>
    </cfRule>
    <cfRule type="expression" dxfId="687" priority="45" stopIfTrue="1">
      <formula>$C$25&lt;$L$25</formula>
    </cfRule>
    <cfRule type="expression" dxfId="686" priority="46" stopIfTrue="1">
      <formula>$C$24&lt;$L$24</formula>
    </cfRule>
    <cfRule type="expression" dxfId="685" priority="319" stopIfTrue="1">
      <formula>$L$7&gt;$C$7</formula>
    </cfRule>
  </conditionalFormatting>
  <conditionalFormatting sqref="C7:C25 I7:K25">
    <cfRule type="expression" dxfId="684" priority="318" stopIfTrue="1">
      <formula>$C$7&lt;&gt;SUM($I$7:$K$7)</formula>
    </cfRule>
  </conditionalFormatting>
  <conditionalFormatting sqref="C7:N7 C24:N24">
    <cfRule type="expression" dxfId="683" priority="60" stopIfTrue="1">
      <formula>$K$24&gt;$K$7</formula>
    </cfRule>
    <cfRule type="expression" dxfId="682" priority="61" stopIfTrue="1">
      <formula>$J$24&gt;$J$7</formula>
    </cfRule>
    <cfRule type="expression" dxfId="681" priority="62" stopIfTrue="1">
      <formula>$I$24&gt;$I$7</formula>
    </cfRule>
    <cfRule type="expression" dxfId="680" priority="317" stopIfTrue="1">
      <formula>$C$24&gt;$C$7</formula>
    </cfRule>
  </conditionalFormatting>
  <conditionalFormatting sqref="C7:D25">
    <cfRule type="expression" dxfId="679" priority="73" stopIfTrue="1">
      <formula>$C$20&lt;$D$20</formula>
    </cfRule>
    <cfRule type="expression" dxfId="678" priority="74" stopIfTrue="1">
      <formula>$C$19&lt;$D$19</formula>
    </cfRule>
    <cfRule type="expression" dxfId="677" priority="311" stopIfTrue="1">
      <formula>$D$7&gt;$C$7</formula>
    </cfRule>
  </conditionalFormatting>
  <conditionalFormatting sqref="C24:N24 C7:N7">
    <cfRule type="expression" dxfId="676" priority="299" stopIfTrue="1">
      <formula>$N$7&lt;$N$24</formula>
    </cfRule>
    <cfRule type="expression" dxfId="675" priority="300" stopIfTrue="1">
      <formula>$M$7&lt;$M$24</formula>
    </cfRule>
    <cfRule type="expression" dxfId="674" priority="301" stopIfTrue="1">
      <formula>$L$7&lt;$L$24</formula>
    </cfRule>
    <cfRule type="expression" dxfId="673" priority="302" stopIfTrue="1">
      <formula>$H$7&lt;$H$24</formula>
    </cfRule>
    <cfRule type="expression" dxfId="672" priority="303" stopIfTrue="1">
      <formula>$G$7&lt;$G$24</formula>
    </cfRule>
    <cfRule type="expression" dxfId="671" priority="304" stopIfTrue="1">
      <formula>$F$7&lt;$F$24</formula>
    </cfRule>
    <cfRule type="expression" dxfId="670" priority="305" stopIfTrue="1">
      <formula>$E$7&lt;$E$24</formula>
    </cfRule>
    <cfRule type="expression" dxfId="669" priority="306" stopIfTrue="1">
      <formula>$D$7&lt;$D$24</formula>
    </cfRule>
  </conditionalFormatting>
  <conditionalFormatting sqref="C7:N7 C25:N25">
    <cfRule type="expression" dxfId="668" priority="57" stopIfTrue="1">
      <formula>$K$25&gt;$K$7</formula>
    </cfRule>
    <cfRule type="expression" dxfId="667" priority="58" stopIfTrue="1">
      <formula>$J$25&gt;$J$7</formula>
    </cfRule>
    <cfRule type="expression" dxfId="666" priority="59" stopIfTrue="1">
      <formula>$I$25&gt;$I$7</formula>
    </cfRule>
    <cfRule type="expression" dxfId="665" priority="291" stopIfTrue="1">
      <formula>$N$7&lt;$N$25</formula>
    </cfRule>
    <cfRule type="expression" dxfId="664" priority="292" stopIfTrue="1">
      <formula>$M$7&lt;$M$25</formula>
    </cfRule>
    <cfRule type="expression" dxfId="663" priority="293" stopIfTrue="1">
      <formula>$L$7&lt;$L$25</formula>
    </cfRule>
    <cfRule type="expression" dxfId="662" priority="294" stopIfTrue="1">
      <formula>$H$7&lt;$H$25</formula>
    </cfRule>
    <cfRule type="expression" dxfId="661" priority="295" stopIfTrue="1">
      <formula>$G$7&lt;$G$25</formula>
    </cfRule>
    <cfRule type="expression" dxfId="660" priority="296" stopIfTrue="1">
      <formula>$F$7&lt;$F$25</formula>
    </cfRule>
    <cfRule type="expression" dxfId="659" priority="297" stopIfTrue="1">
      <formula>$E$7&lt;$E$25</formula>
    </cfRule>
    <cfRule type="expression" dxfId="658" priority="298" stopIfTrue="1">
      <formula>$D$7&lt;$D$25</formula>
    </cfRule>
  </conditionalFormatting>
  <conditionalFormatting sqref="C9:N10 D10:D14">
    <cfRule type="expression" dxfId="657" priority="234" stopIfTrue="1">
      <formula>$K$9&lt;$K$10</formula>
    </cfRule>
    <cfRule type="expression" dxfId="656" priority="235" stopIfTrue="1">
      <formula>$J$9&lt;$J$10</formula>
    </cfRule>
    <cfRule type="expression" dxfId="655" priority="236" stopIfTrue="1">
      <formula>$I$9&lt;$I$10</formula>
    </cfRule>
    <cfRule type="expression" dxfId="654" priority="280" stopIfTrue="1">
      <formula>$N$9&lt;$N$10</formula>
    </cfRule>
    <cfRule type="expression" dxfId="653" priority="282" stopIfTrue="1">
      <formula>$M$9&lt;$M$10</formula>
    </cfRule>
    <cfRule type="expression" dxfId="652" priority="283" stopIfTrue="1">
      <formula>$L$9&lt;$L$10</formula>
    </cfRule>
    <cfRule type="expression" dxfId="651" priority="284" stopIfTrue="1">
      <formula>$H$9&lt;$H$10</formula>
    </cfRule>
    <cfRule type="expression" dxfId="650" priority="285" stopIfTrue="1">
      <formula>$G$9&lt;$G$10</formula>
    </cfRule>
    <cfRule type="expression" dxfId="649" priority="286" stopIfTrue="1">
      <formula>$F$9&lt;$F$10</formula>
    </cfRule>
    <cfRule type="expression" dxfId="648" priority="288" stopIfTrue="1">
      <formula>$E$9&lt;$E$10</formula>
    </cfRule>
    <cfRule type="expression" dxfId="647" priority="289" stopIfTrue="1">
      <formula>$D$9&lt;$D$10</formula>
    </cfRule>
    <cfRule type="expression" dxfId="646" priority="290" stopIfTrue="1">
      <formula>$C$9&lt;$C$10</formula>
    </cfRule>
  </conditionalFormatting>
  <conditionalFormatting sqref="C11:N12 I12:K14 I9:K10">
    <cfRule type="expression" dxfId="645" priority="231" stopIfTrue="1">
      <formula>$K$11&lt;$K$12</formula>
    </cfRule>
    <cfRule type="expression" dxfId="644" priority="232" stopIfTrue="1">
      <formula>$J$11&lt;$J$12</formula>
    </cfRule>
    <cfRule type="expression" dxfId="643" priority="233" stopIfTrue="1">
      <formula>$I$11&lt;$I$12</formula>
    </cfRule>
    <cfRule type="expression" dxfId="642" priority="271" stopIfTrue="1">
      <formula>$N$11&lt;$N$12</formula>
    </cfRule>
    <cfRule type="expression" dxfId="641" priority="272" stopIfTrue="1">
      <formula>$M$11&lt;$M$12</formula>
    </cfRule>
    <cfRule type="expression" dxfId="640" priority="273" stopIfTrue="1">
      <formula>$L$11&lt;$L$12</formula>
    </cfRule>
    <cfRule type="expression" dxfId="639" priority="274" stopIfTrue="1">
      <formula>$H$11&lt;$H$12</formula>
    </cfRule>
    <cfRule type="expression" dxfId="638" priority="275" stopIfTrue="1">
      <formula>$G$11&lt;$G$12</formula>
    </cfRule>
    <cfRule type="expression" dxfId="637" priority="276" stopIfTrue="1">
      <formula>$F$11&lt;$F$12</formula>
    </cfRule>
    <cfRule type="expression" dxfId="636" priority="277" stopIfTrue="1">
      <formula>$E$11&lt;$E$12</formula>
    </cfRule>
    <cfRule type="expression" dxfId="635" priority="278" stopIfTrue="1">
      <formula>$D$11&lt;$D$12</formula>
    </cfRule>
    <cfRule type="expression" dxfId="634" priority="279" stopIfTrue="1">
      <formula>$C$11&lt;$C$12</formula>
    </cfRule>
  </conditionalFormatting>
  <conditionalFormatting sqref="C13:N14">
    <cfRule type="expression" dxfId="633" priority="144" stopIfTrue="1">
      <formula>$K$13&lt;$K$14</formula>
    </cfRule>
    <cfRule type="expression" dxfId="632" priority="145" stopIfTrue="1">
      <formula>$J$13&lt;$J$14</formula>
    </cfRule>
    <cfRule type="expression" dxfId="631" priority="146" stopIfTrue="1">
      <formula>$I$13&lt;$I$14</formula>
    </cfRule>
    <cfRule type="expression" dxfId="630" priority="262" stopIfTrue="1">
      <formula>$N$13&lt;$N$14</formula>
    </cfRule>
    <cfRule type="expression" dxfId="629" priority="263" stopIfTrue="1">
      <formula>$M$13&lt;$M$14</formula>
    </cfRule>
    <cfRule type="expression" dxfId="628" priority="264" stopIfTrue="1">
      <formula>$L$13&lt;$L$14</formula>
    </cfRule>
    <cfRule type="expression" dxfId="627" priority="265" stopIfTrue="1">
      <formula>$H$13&lt;$H$14</formula>
    </cfRule>
    <cfRule type="expression" dxfId="626" priority="266" stopIfTrue="1">
      <formula>$G$13&lt;$G$14</formula>
    </cfRule>
    <cfRule type="expression" dxfId="625" priority="267" stopIfTrue="1">
      <formula>$F$13&lt;$F$14</formula>
    </cfRule>
    <cfRule type="expression" dxfId="624" priority="268" stopIfTrue="1">
      <formula>$E$13&lt;$E$14</formula>
    </cfRule>
    <cfRule type="expression" dxfId="623" priority="269" stopIfTrue="1">
      <formula>$D$13&lt;$D$14</formula>
    </cfRule>
    <cfRule type="expression" dxfId="622" priority="270" stopIfTrue="1">
      <formula>$C$13&lt;$C$14</formula>
    </cfRule>
  </conditionalFormatting>
  <conditionalFormatting sqref="C18:N19">
    <cfRule type="expression" dxfId="621" priority="254" stopIfTrue="1">
      <formula>$N$18&lt;$N$19</formula>
    </cfRule>
    <cfRule type="expression" dxfId="620" priority="255" stopIfTrue="1">
      <formula>$M$18&lt;$M$19</formula>
    </cfRule>
    <cfRule type="expression" dxfId="619" priority="256" stopIfTrue="1">
      <formula>$L$18&lt;$L$19</formula>
    </cfRule>
    <cfRule type="expression" dxfId="618" priority="257" stopIfTrue="1">
      <formula>$H$18&lt;$H$19</formula>
    </cfRule>
    <cfRule type="expression" dxfId="617" priority="258" stopIfTrue="1">
      <formula>$G$18&lt;$G$19</formula>
    </cfRule>
    <cfRule type="expression" dxfId="616" priority="259" stopIfTrue="1">
      <formula>$F$18&lt;$F$19</formula>
    </cfRule>
    <cfRule type="expression" dxfId="615" priority="260" stopIfTrue="1">
      <formula>$E$18&lt;$E$19</formula>
    </cfRule>
    <cfRule type="expression" dxfId="614" priority="261" stopIfTrue="1">
      <formula>$D$18&lt;$D$19</formula>
    </cfRule>
  </conditionalFormatting>
  <conditionalFormatting sqref="C18:N18 C20:N20">
    <cfRule type="expression" dxfId="613" priority="246" stopIfTrue="1">
      <formula>$N$18&lt;$N$20</formula>
    </cfRule>
    <cfRule type="expression" dxfId="612" priority="247" stopIfTrue="1">
      <formula>$M$18&lt;$M$20</formula>
    </cfRule>
    <cfRule type="expression" dxfId="611" priority="248" stopIfTrue="1">
      <formula>$L$18&lt;$L$20</formula>
    </cfRule>
    <cfRule type="expression" dxfId="610" priority="249" stopIfTrue="1">
      <formula>$H$18&lt;$H$20</formula>
    </cfRule>
    <cfRule type="expression" dxfId="609" priority="250" stopIfTrue="1">
      <formula>$G$18&lt;$G$20</formula>
    </cfRule>
    <cfRule type="expression" dxfId="608" priority="251" stopIfTrue="1">
      <formula>$F$18&lt;$F$20</formula>
    </cfRule>
    <cfRule type="expression" dxfId="607" priority="252" stopIfTrue="1">
      <formula>$E$18&lt;$E$20</formula>
    </cfRule>
    <cfRule type="expression" dxfId="606" priority="253" stopIfTrue="1">
      <formula>$D$18&lt;$D$20</formula>
    </cfRule>
  </conditionalFormatting>
  <conditionalFormatting sqref="C18:N20">
    <cfRule type="expression" dxfId="605" priority="75" stopIfTrue="1">
      <formula>$K$18&lt;$K$20</formula>
    </cfRule>
    <cfRule type="expression" dxfId="604" priority="76" stopIfTrue="1">
      <formula>$K$18&lt;$K$19</formula>
    </cfRule>
    <cfRule type="expression" dxfId="603" priority="77" stopIfTrue="1">
      <formula>$J$18&lt;$J$20</formula>
    </cfRule>
    <cfRule type="expression" dxfId="602" priority="78" stopIfTrue="1">
      <formula>$J$18&lt;$J$19</formula>
    </cfRule>
    <cfRule type="expression" dxfId="601" priority="79" stopIfTrue="1">
      <formula>$I$18&lt;$I$20</formula>
    </cfRule>
    <cfRule type="expression" dxfId="600" priority="80" stopIfTrue="1">
      <formula>$I$18&lt;$I$19</formula>
    </cfRule>
    <cfRule type="expression" dxfId="599" priority="81" stopIfTrue="1">
      <formula>$K$18&lt;($K$19+$K$20)</formula>
    </cfRule>
    <cfRule type="expression" dxfId="598" priority="82" stopIfTrue="1">
      <formula>$J$18&lt;($J$19+$J$20)</formula>
    </cfRule>
    <cfRule type="expression" dxfId="597" priority="83" stopIfTrue="1">
      <formula>$I$18&lt;($I$19+$I$20)</formula>
    </cfRule>
    <cfRule type="expression" dxfId="596" priority="238" stopIfTrue="1">
      <formula>$N$18&lt;($N$19+$N$20)</formula>
    </cfRule>
    <cfRule type="expression" dxfId="595" priority="239" stopIfTrue="1">
      <formula>$M$18&lt;($M$19+$M$20)</formula>
    </cfRule>
    <cfRule type="expression" dxfId="594" priority="240" stopIfTrue="1">
      <formula>$L$18&lt;($L$19+$L$20)</formula>
    </cfRule>
    <cfRule type="expression" dxfId="593" priority="241" stopIfTrue="1">
      <formula>$H$18&lt;($H$19+$H$20)</formula>
    </cfRule>
    <cfRule type="expression" dxfId="592" priority="242" stopIfTrue="1">
      <formula>$G$18&lt;($G$19+$G$20)</formula>
    </cfRule>
    <cfRule type="expression" dxfId="591" priority="243" stopIfTrue="1">
      <formula>$F$18&lt;($F$19+$F$20)</formula>
    </cfRule>
    <cfRule type="expression" dxfId="590" priority="244" stopIfTrue="1">
      <formula>$E$18&lt;($E$19+$E$20)</formula>
    </cfRule>
    <cfRule type="expression" dxfId="589" priority="245" stopIfTrue="1">
      <formula>$D$18&lt;($D$19+$D$20)</formula>
    </cfRule>
  </conditionalFormatting>
  <conditionalFormatting sqref="D8:N25">
    <cfRule type="containsText" dxfId="588" priority="237" stopIfTrue="1" operator="containsText" text=".">
      <formula>NOT(ISERROR(SEARCH(".",D8)))</formula>
    </cfRule>
  </conditionalFormatting>
  <conditionalFormatting sqref="D11:K12 I12:K14 I9:K10">
    <cfRule type="expression" dxfId="587" priority="219" stopIfTrue="1">
      <formula>$K$9&lt;$K$10</formula>
    </cfRule>
    <cfRule type="expression" dxfId="586" priority="220" stopIfTrue="1">
      <formula>$J$9&lt;$J$10</formula>
    </cfRule>
    <cfRule type="expression" dxfId="585" priority="221" stopIfTrue="1">
      <formula>$I$9&lt;$I$10</formula>
    </cfRule>
    <cfRule type="expression" dxfId="584" priority="222" stopIfTrue="1">
      <formula>$N$9&lt;$N$10</formula>
    </cfRule>
    <cfRule type="expression" dxfId="583" priority="223" stopIfTrue="1">
      <formula>$M$9&lt;$M$10</formula>
    </cfRule>
    <cfRule type="expression" dxfId="582" priority="224" stopIfTrue="1">
      <formula>$L$9&lt;$L$10</formula>
    </cfRule>
    <cfRule type="expression" dxfId="581" priority="225" stopIfTrue="1">
      <formula>$H$9&lt;$H$10</formula>
    </cfRule>
    <cfRule type="expression" dxfId="580" priority="226" stopIfTrue="1">
      <formula>$G$9&lt;$G$10</formula>
    </cfRule>
    <cfRule type="expression" dxfId="579" priority="227" stopIfTrue="1">
      <formula>$F$9&lt;$F$10</formula>
    </cfRule>
    <cfRule type="expression" dxfId="578" priority="228" stopIfTrue="1">
      <formula>$E$9&lt;$E$10</formula>
    </cfRule>
    <cfRule type="expression" dxfId="577" priority="229" stopIfTrue="1">
      <formula>$D$9&lt;$D$10</formula>
    </cfRule>
    <cfRule type="expression" dxfId="576" priority="230" stopIfTrue="1">
      <formula>$C$9&lt;$C$10</formula>
    </cfRule>
  </conditionalFormatting>
  <conditionalFormatting sqref="D13:K14">
    <cfRule type="expression" dxfId="575" priority="207" stopIfTrue="1">
      <formula>$K$9&lt;$K$10</formula>
    </cfRule>
    <cfRule type="expression" dxfId="574" priority="208" stopIfTrue="1">
      <formula>$J$9&lt;$J$10</formula>
    </cfRule>
    <cfRule type="expression" dxfId="573" priority="209" stopIfTrue="1">
      <formula>$I$9&lt;$I$10</formula>
    </cfRule>
    <cfRule type="expression" dxfId="572" priority="210" stopIfTrue="1">
      <formula>$N$9&lt;$N$10</formula>
    </cfRule>
    <cfRule type="expression" dxfId="571" priority="211" stopIfTrue="1">
      <formula>$M$9&lt;$M$10</formula>
    </cfRule>
    <cfRule type="expression" dxfId="570" priority="212" stopIfTrue="1">
      <formula>$L$9&lt;$L$10</formula>
    </cfRule>
    <cfRule type="expression" dxfId="569" priority="213" stopIfTrue="1">
      <formula>$H$9&lt;$H$10</formula>
    </cfRule>
    <cfRule type="expression" dxfId="568" priority="214" stopIfTrue="1">
      <formula>$G$9&lt;$G$10</formula>
    </cfRule>
    <cfRule type="expression" dxfId="567" priority="215" stopIfTrue="1">
      <formula>$F$9&lt;$F$10</formula>
    </cfRule>
    <cfRule type="expression" dxfId="566" priority="216" stopIfTrue="1">
      <formula>$E$9&lt;$E$10</formula>
    </cfRule>
    <cfRule type="expression" dxfId="565" priority="217" stopIfTrue="1">
      <formula>$D$9&lt;$D$10</formula>
    </cfRule>
    <cfRule type="expression" dxfId="564" priority="218" stopIfTrue="1">
      <formula>$C$9&lt;$C$10</formula>
    </cfRule>
  </conditionalFormatting>
  <conditionalFormatting sqref="I9:K14">
    <cfRule type="expression" dxfId="563" priority="195" stopIfTrue="1">
      <formula>$K$9&lt;$K$10</formula>
    </cfRule>
    <cfRule type="expression" dxfId="562" priority="196" stopIfTrue="1">
      <formula>$J$9&lt;$J$10</formula>
    </cfRule>
    <cfRule type="expression" dxfId="561" priority="197" stopIfTrue="1">
      <formula>$I$9&lt;$I$10</formula>
    </cfRule>
    <cfRule type="expression" dxfId="560" priority="198" stopIfTrue="1">
      <formula>$N$9&lt;$N$10</formula>
    </cfRule>
    <cfRule type="expression" dxfId="559" priority="199" stopIfTrue="1">
      <formula>$M$9&lt;$M$10</formula>
    </cfRule>
    <cfRule type="expression" dxfId="558" priority="200" stopIfTrue="1">
      <formula>$L$9&lt;$L$10</formula>
    </cfRule>
    <cfRule type="expression" dxfId="557" priority="201" stopIfTrue="1">
      <formula>$H$9&lt;$H$10</formula>
    </cfRule>
    <cfRule type="expression" dxfId="556" priority="202" stopIfTrue="1">
      <formula>$G$9&lt;$G$10</formula>
    </cfRule>
    <cfRule type="expression" dxfId="555" priority="203" stopIfTrue="1">
      <formula>$F$9&lt;$F$10</formula>
    </cfRule>
    <cfRule type="expression" dxfId="554" priority="204" stopIfTrue="1">
      <formula>$E$9&lt;$E$10</formula>
    </cfRule>
    <cfRule type="expression" dxfId="553" priority="205" stopIfTrue="1">
      <formula>$D$9&lt;$D$10</formula>
    </cfRule>
    <cfRule type="expression" dxfId="552" priority="206" stopIfTrue="1">
      <formula>$C$9&lt;$C$10</formula>
    </cfRule>
  </conditionalFormatting>
  <conditionalFormatting sqref="I13:K13">
    <cfRule type="expression" dxfId="551" priority="183" stopIfTrue="1">
      <formula>$K$9&lt;$K$10</formula>
    </cfRule>
    <cfRule type="expression" dxfId="550" priority="184" stopIfTrue="1">
      <formula>$J$9&lt;$J$10</formula>
    </cfRule>
    <cfRule type="expression" dxfId="549" priority="185" stopIfTrue="1">
      <formula>$I$9&lt;$I$10</formula>
    </cfRule>
    <cfRule type="expression" dxfId="548" priority="186" stopIfTrue="1">
      <formula>$N$9&lt;$N$10</formula>
    </cfRule>
    <cfRule type="expression" dxfId="547" priority="187" stopIfTrue="1">
      <formula>$M$9&lt;$M$10</formula>
    </cfRule>
    <cfRule type="expression" dxfId="546" priority="188" stopIfTrue="1">
      <formula>$L$9&lt;$L$10</formula>
    </cfRule>
    <cfRule type="expression" dxfId="545" priority="189" stopIfTrue="1">
      <formula>$H$9&lt;$H$10</formula>
    </cfRule>
    <cfRule type="expression" dxfId="544" priority="190" stopIfTrue="1">
      <formula>$G$9&lt;$G$10</formula>
    </cfRule>
    <cfRule type="expression" dxfId="543" priority="191" stopIfTrue="1">
      <formula>$F$9&lt;$F$10</formula>
    </cfRule>
    <cfRule type="expression" dxfId="542" priority="192" stopIfTrue="1">
      <formula>$E$9&lt;$E$10</formula>
    </cfRule>
    <cfRule type="expression" dxfId="541" priority="193" stopIfTrue="1">
      <formula>$D$9&lt;$D$10</formula>
    </cfRule>
    <cfRule type="expression" dxfId="540" priority="194" stopIfTrue="1">
      <formula>$C$9&lt;$C$10</formula>
    </cfRule>
  </conditionalFormatting>
  <conditionalFormatting sqref="I12:K12">
    <cfRule type="expression" dxfId="539" priority="171" stopIfTrue="1">
      <formula>$K$9&lt;$K$10</formula>
    </cfRule>
    <cfRule type="expression" dxfId="538" priority="172" stopIfTrue="1">
      <formula>$J$9&lt;$J$10</formula>
    </cfRule>
    <cfRule type="expression" dxfId="537" priority="173" stopIfTrue="1">
      <formula>$I$9&lt;$I$10</formula>
    </cfRule>
    <cfRule type="expression" dxfId="536" priority="174" stopIfTrue="1">
      <formula>$N$9&lt;$N$10</formula>
    </cfRule>
    <cfRule type="expression" dxfId="535" priority="175" stopIfTrue="1">
      <formula>$M$9&lt;$M$10</formula>
    </cfRule>
    <cfRule type="expression" dxfId="534" priority="176" stopIfTrue="1">
      <formula>$L$9&lt;$L$10</formula>
    </cfRule>
    <cfRule type="expression" dxfId="533" priority="177" stopIfTrue="1">
      <formula>$H$9&lt;$H$10</formula>
    </cfRule>
    <cfRule type="expression" dxfId="532" priority="178" stopIfTrue="1">
      <formula>$G$9&lt;$G$10</formula>
    </cfRule>
    <cfRule type="expression" dxfId="531" priority="179" stopIfTrue="1">
      <formula>$F$9&lt;$F$10</formula>
    </cfRule>
    <cfRule type="expression" dxfId="530" priority="180" stopIfTrue="1">
      <formula>$E$9&lt;$E$10</formula>
    </cfRule>
    <cfRule type="expression" dxfId="529" priority="181" stopIfTrue="1">
      <formula>$D$9&lt;$D$10</formula>
    </cfRule>
    <cfRule type="expression" dxfId="528" priority="182" stopIfTrue="1">
      <formula>$C$9&lt;$C$10</formula>
    </cfRule>
  </conditionalFormatting>
  <conditionalFormatting sqref="I14:K14">
    <cfRule type="expression" dxfId="527" priority="159" stopIfTrue="1">
      <formula>$K$9&lt;$K$10</formula>
    </cfRule>
    <cfRule type="expression" dxfId="526" priority="160" stopIfTrue="1">
      <formula>$J$9&lt;$J$10</formula>
    </cfRule>
    <cfRule type="expression" dxfId="525" priority="161" stopIfTrue="1">
      <formula>$I$9&lt;$I$10</formula>
    </cfRule>
    <cfRule type="expression" dxfId="524" priority="162" stopIfTrue="1">
      <formula>$N$9&lt;$N$10</formula>
    </cfRule>
    <cfRule type="expression" dxfId="523" priority="163" stopIfTrue="1">
      <formula>$M$9&lt;$M$10</formula>
    </cfRule>
    <cfRule type="expression" dxfId="522" priority="164" stopIfTrue="1">
      <formula>$L$9&lt;$L$10</formula>
    </cfRule>
    <cfRule type="expression" dxfId="521" priority="165" stopIfTrue="1">
      <formula>$H$9&lt;$H$10</formula>
    </cfRule>
    <cfRule type="expression" dxfId="520" priority="166" stopIfTrue="1">
      <formula>$G$9&lt;$G$10</formula>
    </cfRule>
    <cfRule type="expression" dxfId="519" priority="167" stopIfTrue="1">
      <formula>$F$9&lt;$F$10</formula>
    </cfRule>
    <cfRule type="expression" dxfId="518" priority="168" stopIfTrue="1">
      <formula>$E$9&lt;$E$10</formula>
    </cfRule>
    <cfRule type="expression" dxfId="517" priority="169" stopIfTrue="1">
      <formula>$D$9&lt;$D$10</formula>
    </cfRule>
    <cfRule type="expression" dxfId="516" priority="170" stopIfTrue="1">
      <formula>$C$9&lt;$C$10</formula>
    </cfRule>
  </conditionalFormatting>
  <conditionalFormatting sqref="D11:K12 I12:K14 I9:K10">
    <cfRule type="expression" dxfId="515" priority="147" stopIfTrue="1">
      <formula>$K$9&lt;$K$10</formula>
    </cfRule>
    <cfRule type="expression" dxfId="514" priority="148" stopIfTrue="1">
      <formula>$J$9&lt;$J$10</formula>
    </cfRule>
    <cfRule type="expression" dxfId="513" priority="149" stopIfTrue="1">
      <formula>$I$9&lt;$I$10</formula>
    </cfRule>
    <cfRule type="expression" dxfId="512" priority="150" stopIfTrue="1">
      <formula>$N$9&lt;$N$10</formula>
    </cfRule>
    <cfRule type="expression" dxfId="511" priority="151" stopIfTrue="1">
      <formula>$M$9&lt;$M$10</formula>
    </cfRule>
    <cfRule type="expression" dxfId="510" priority="152" stopIfTrue="1">
      <formula>$L$9&lt;$L$10</formula>
    </cfRule>
    <cfRule type="expression" dxfId="509" priority="153" stopIfTrue="1">
      <formula>$H$9&lt;$H$10</formula>
    </cfRule>
    <cfRule type="expression" dxfId="508" priority="154" stopIfTrue="1">
      <formula>$G$9&lt;$G$10</formula>
    </cfRule>
    <cfRule type="expression" dxfId="507" priority="155" stopIfTrue="1">
      <formula>$F$9&lt;$F$10</formula>
    </cfRule>
    <cfRule type="expression" dxfId="506" priority="156" stopIfTrue="1">
      <formula>$E$9&lt;$E$10</formula>
    </cfRule>
    <cfRule type="expression" dxfId="505" priority="157" stopIfTrue="1">
      <formula>$D$9&lt;$D$10</formula>
    </cfRule>
    <cfRule type="expression" dxfId="504" priority="158" stopIfTrue="1">
      <formula>$C$9&lt;$C$10</formula>
    </cfRule>
  </conditionalFormatting>
  <conditionalFormatting sqref="D13:N14">
    <cfRule type="expression" dxfId="503" priority="132" stopIfTrue="1">
      <formula>$K$11&lt;$K$12</formula>
    </cfRule>
    <cfRule type="expression" dxfId="502" priority="133" stopIfTrue="1">
      <formula>$J$11&lt;$J$12</formula>
    </cfRule>
    <cfRule type="expression" dxfId="501" priority="134" stopIfTrue="1">
      <formula>$I$11&lt;$I$12</formula>
    </cfRule>
    <cfRule type="expression" dxfId="500" priority="135" stopIfTrue="1">
      <formula>$N$11&lt;$N$12</formula>
    </cfRule>
    <cfRule type="expression" dxfId="499" priority="136" stopIfTrue="1">
      <formula>$M$11&lt;$M$12</formula>
    </cfRule>
    <cfRule type="expression" dxfId="498" priority="137" stopIfTrue="1">
      <formula>$L$11&lt;$L$12</formula>
    </cfRule>
    <cfRule type="expression" dxfId="497" priority="138" stopIfTrue="1">
      <formula>$H$11&lt;$H$12</formula>
    </cfRule>
    <cfRule type="expression" dxfId="496" priority="139" stopIfTrue="1">
      <formula>$G$11&lt;$G$12</formula>
    </cfRule>
    <cfRule type="expression" dxfId="495" priority="140" stopIfTrue="1">
      <formula>$F$11&lt;$F$12</formula>
    </cfRule>
    <cfRule type="expression" dxfId="494" priority="141" stopIfTrue="1">
      <formula>$E$11&lt;$E$12</formula>
    </cfRule>
    <cfRule type="expression" dxfId="493" priority="142" stopIfTrue="1">
      <formula>$D$11&lt;$D$12</formula>
    </cfRule>
    <cfRule type="expression" dxfId="492" priority="143" stopIfTrue="1">
      <formula>$C$11&lt;$C$12</formula>
    </cfRule>
  </conditionalFormatting>
  <conditionalFormatting sqref="D13:K14">
    <cfRule type="expression" dxfId="491" priority="120" stopIfTrue="1">
      <formula>$K$9&lt;$K$10</formula>
    </cfRule>
    <cfRule type="expression" dxfId="490" priority="121" stopIfTrue="1">
      <formula>$J$9&lt;$J$10</formula>
    </cfRule>
    <cfRule type="expression" dxfId="489" priority="122" stopIfTrue="1">
      <formula>$I$9&lt;$I$10</formula>
    </cfRule>
    <cfRule type="expression" dxfId="488" priority="123" stopIfTrue="1">
      <formula>$N$9&lt;$N$10</formula>
    </cfRule>
    <cfRule type="expression" dxfId="487" priority="124" stopIfTrue="1">
      <formula>$M$9&lt;$M$10</formula>
    </cfRule>
    <cfRule type="expression" dxfId="486" priority="125" stopIfTrue="1">
      <formula>$L$9&lt;$L$10</formula>
    </cfRule>
    <cfRule type="expression" dxfId="485" priority="126" stopIfTrue="1">
      <formula>$H$9&lt;$H$10</formula>
    </cfRule>
    <cfRule type="expression" dxfId="484" priority="127" stopIfTrue="1">
      <formula>$G$9&lt;$G$10</formula>
    </cfRule>
    <cfRule type="expression" dxfId="483" priority="128" stopIfTrue="1">
      <formula>$F$9&lt;$F$10</formula>
    </cfRule>
    <cfRule type="expression" dxfId="482" priority="129" stopIfTrue="1">
      <formula>$E$9&lt;$E$10</formula>
    </cfRule>
    <cfRule type="expression" dxfId="481" priority="130" stopIfTrue="1">
      <formula>$D$9&lt;$D$10</formula>
    </cfRule>
    <cfRule type="expression" dxfId="480" priority="131" stopIfTrue="1">
      <formula>$C$9&lt;$C$10</formula>
    </cfRule>
  </conditionalFormatting>
  <conditionalFormatting sqref="I13:K13">
    <cfRule type="expression" dxfId="479" priority="108" stopIfTrue="1">
      <formula>$K$9&lt;$K$10</formula>
    </cfRule>
    <cfRule type="expression" dxfId="478" priority="109" stopIfTrue="1">
      <formula>$J$9&lt;$J$10</formula>
    </cfRule>
    <cfRule type="expression" dxfId="477" priority="110" stopIfTrue="1">
      <formula>$I$9&lt;$I$10</formula>
    </cfRule>
    <cfRule type="expression" dxfId="476" priority="111" stopIfTrue="1">
      <formula>$N$9&lt;$N$10</formula>
    </cfRule>
    <cfRule type="expression" dxfId="475" priority="112" stopIfTrue="1">
      <formula>$M$9&lt;$M$10</formula>
    </cfRule>
    <cfRule type="expression" dxfId="474" priority="113" stopIfTrue="1">
      <formula>$L$9&lt;$L$10</formula>
    </cfRule>
    <cfRule type="expression" dxfId="473" priority="114" stopIfTrue="1">
      <formula>$H$9&lt;$H$10</formula>
    </cfRule>
    <cfRule type="expression" dxfId="472" priority="115" stopIfTrue="1">
      <formula>$G$9&lt;$G$10</formula>
    </cfRule>
    <cfRule type="expression" dxfId="471" priority="116" stopIfTrue="1">
      <formula>$F$9&lt;$F$10</formula>
    </cfRule>
    <cfRule type="expression" dxfId="470" priority="117" stopIfTrue="1">
      <formula>$E$9&lt;$E$10</formula>
    </cfRule>
    <cfRule type="expression" dxfId="469" priority="118" stopIfTrue="1">
      <formula>$D$9&lt;$D$10</formula>
    </cfRule>
    <cfRule type="expression" dxfId="468" priority="119" stopIfTrue="1">
      <formula>$C$9&lt;$C$10</formula>
    </cfRule>
  </conditionalFormatting>
  <conditionalFormatting sqref="I14:K14">
    <cfRule type="expression" dxfId="467" priority="96" stopIfTrue="1">
      <formula>$K$9&lt;$K$10</formula>
    </cfRule>
    <cfRule type="expression" dxfId="466" priority="97" stopIfTrue="1">
      <formula>$J$9&lt;$J$10</formula>
    </cfRule>
    <cfRule type="expression" dxfId="465" priority="98" stopIfTrue="1">
      <formula>$I$9&lt;$I$10</formula>
    </cfRule>
    <cfRule type="expression" dxfId="464" priority="99" stopIfTrue="1">
      <formula>$N$9&lt;$N$10</formula>
    </cfRule>
    <cfRule type="expression" dxfId="463" priority="100" stopIfTrue="1">
      <formula>$M$9&lt;$M$10</formula>
    </cfRule>
    <cfRule type="expression" dxfId="462" priority="101" stopIfTrue="1">
      <formula>$L$9&lt;$L$10</formula>
    </cfRule>
    <cfRule type="expression" dxfId="461" priority="102" stopIfTrue="1">
      <formula>$H$9&lt;$H$10</formula>
    </cfRule>
    <cfRule type="expression" dxfId="460" priority="103" stopIfTrue="1">
      <formula>$G$9&lt;$G$10</formula>
    </cfRule>
    <cfRule type="expression" dxfId="459" priority="104" stopIfTrue="1">
      <formula>$F$9&lt;$F$10</formula>
    </cfRule>
    <cfRule type="expression" dxfId="458" priority="105" stopIfTrue="1">
      <formula>$E$9&lt;$E$10</formula>
    </cfRule>
    <cfRule type="expression" dxfId="457" priority="106" stopIfTrue="1">
      <formula>$D$9&lt;$D$10</formula>
    </cfRule>
    <cfRule type="expression" dxfId="456" priority="107" stopIfTrue="1">
      <formula>$C$9&lt;$C$10</formula>
    </cfRule>
  </conditionalFormatting>
  <conditionalFormatting sqref="D13:K14">
    <cfRule type="expression" dxfId="455" priority="84" stopIfTrue="1">
      <formula>$K$9&lt;$K$10</formula>
    </cfRule>
    <cfRule type="expression" dxfId="454" priority="85" stopIfTrue="1">
      <formula>$J$9&lt;$J$10</formula>
    </cfRule>
    <cfRule type="expression" dxfId="453" priority="86" stopIfTrue="1">
      <formula>$I$9&lt;$I$10</formula>
    </cfRule>
    <cfRule type="expression" dxfId="452" priority="87" stopIfTrue="1">
      <formula>$N$9&lt;$N$10</formula>
    </cfRule>
    <cfRule type="expression" dxfId="451" priority="88" stopIfTrue="1">
      <formula>$M$9&lt;$M$10</formula>
    </cfRule>
    <cfRule type="expression" dxfId="450" priority="89" stopIfTrue="1">
      <formula>$L$9&lt;$L$10</formula>
    </cfRule>
    <cfRule type="expression" dxfId="449" priority="90" stopIfTrue="1">
      <formula>$H$9&lt;$H$10</formula>
    </cfRule>
    <cfRule type="expression" dxfId="448" priority="91" stopIfTrue="1">
      <formula>$G$9&lt;$G$10</formula>
    </cfRule>
    <cfRule type="expression" dxfId="447" priority="92" stopIfTrue="1">
      <formula>$F$9&lt;$F$10</formula>
    </cfRule>
    <cfRule type="expression" dxfId="446" priority="93" stopIfTrue="1">
      <formula>$E$9&lt;$E$10</formula>
    </cfRule>
    <cfRule type="expression" dxfId="445" priority="94" stopIfTrue="1">
      <formula>$D$9&lt;$D$10</formula>
    </cfRule>
    <cfRule type="expression" dxfId="444" priority="95" stopIfTrue="1">
      <formula>$C$9&lt;$C$10</formula>
    </cfRule>
  </conditionalFormatting>
  <conditionalFormatting sqref="C7:C25 G7:G25">
    <cfRule type="expression" dxfId="443" priority="13" stopIfTrue="1">
      <formula>$C$14&lt;$G$14</formula>
    </cfRule>
    <cfRule type="expression" dxfId="442" priority="14" stopIfTrue="1">
      <formula>$C$13&lt;$G$13</formula>
    </cfRule>
    <cfRule type="expression" dxfId="441" priority="15" stopIfTrue="1">
      <formula>$C$12&lt;$G$12</formula>
    </cfRule>
    <cfRule type="expression" dxfId="440" priority="16" stopIfTrue="1">
      <formula>$C$11&lt;$G$11</formula>
    </cfRule>
    <cfRule type="expression" dxfId="439" priority="17" stopIfTrue="1">
      <formula>$C$10&lt;$G$10</formula>
    </cfRule>
    <cfRule type="expression" dxfId="438" priority="18" stopIfTrue="1">
      <formula>$C$9&lt;$G$9</formula>
    </cfRule>
    <cfRule type="expression" dxfId="437" priority="49" stopIfTrue="1">
      <formula>$C$25&lt;$G$25</formula>
    </cfRule>
    <cfRule type="expression" dxfId="436" priority="50" stopIfTrue="1">
      <formula>$C$24&lt;$G$24</formula>
    </cfRule>
    <cfRule type="expression" dxfId="435" priority="67" stopIfTrue="1">
      <formula>$C$20&lt;$G$20</formula>
    </cfRule>
    <cfRule type="expression" dxfId="434" priority="68" stopIfTrue="1">
      <formula>$C$19&lt;$G$19</formula>
    </cfRule>
  </conditionalFormatting>
  <conditionalFormatting sqref="C7:C25 H7:H25">
    <cfRule type="expression" dxfId="433" priority="7" stopIfTrue="1">
      <formula>$C$14&lt;$H$14</formula>
    </cfRule>
    <cfRule type="expression" dxfId="432" priority="8" stopIfTrue="1">
      <formula>$C$13&lt;$H$13</formula>
    </cfRule>
    <cfRule type="expression" dxfId="431" priority="9" stopIfTrue="1">
      <formula>$C$12&lt;$H$12</formula>
    </cfRule>
    <cfRule type="expression" dxfId="430" priority="10" stopIfTrue="1">
      <formula>$C$11&lt;$H$11</formula>
    </cfRule>
    <cfRule type="expression" dxfId="429" priority="11" stopIfTrue="1">
      <formula>$C$10&lt;$H$10</formula>
    </cfRule>
    <cfRule type="expression" dxfId="428" priority="12" stopIfTrue="1">
      <formula>$C$9&lt;$H$9</formula>
    </cfRule>
    <cfRule type="expression" dxfId="427" priority="47" stopIfTrue="1">
      <formula>$C$25&lt;$H$25</formula>
    </cfRule>
    <cfRule type="expression" dxfId="426" priority="48" stopIfTrue="1">
      <formula>$C$24&lt;$H$24</formula>
    </cfRule>
    <cfRule type="expression" dxfId="425" priority="65" stopIfTrue="1">
      <formula>$C$20&lt;$H$20</formula>
    </cfRule>
    <cfRule type="expression" dxfId="424" priority="66" stopIfTrue="1">
      <formula>$C$19&lt;$H$19</formula>
    </cfRule>
  </conditionalFormatting>
  <conditionalFormatting sqref="L7:L25 C7:C25">
    <cfRule type="expression" dxfId="423" priority="63" stopIfTrue="1">
      <formula>$C$20&lt;$L$20</formula>
    </cfRule>
    <cfRule type="expression" dxfId="422" priority="64" stopIfTrue="1">
      <formula>$C$19&lt;$L$19</formula>
    </cfRule>
  </conditionalFormatting>
  <conditionalFormatting sqref="C7:D25">
    <cfRule type="expression" dxfId="421" priority="56" stopIfTrue="1">
      <formula>$C$24&lt;$D$24</formula>
    </cfRule>
  </conditionalFormatting>
  <conditionalFormatting sqref="C7:D25">
    <cfRule type="expression" dxfId="420" priority="55" stopIfTrue="1">
      <formula>$C$25&lt;$D$25</formula>
    </cfRule>
  </conditionalFormatting>
  <conditionalFormatting sqref="C7:C25 E7:E25">
    <cfRule type="expression" dxfId="419" priority="25" stopIfTrue="1">
      <formula>$C$14&lt;$E$14</formula>
    </cfRule>
    <cfRule type="expression" dxfId="418" priority="26" stopIfTrue="1">
      <formula>$C$13&lt;$E$13</formula>
    </cfRule>
    <cfRule type="expression" dxfId="417" priority="27" stopIfTrue="1">
      <formula>$C$12&lt;$E$12</formula>
    </cfRule>
    <cfRule type="expression" dxfId="416" priority="28" stopIfTrue="1">
      <formula>$C$11&lt;$E$11</formula>
    </cfRule>
    <cfRule type="expression" dxfId="415" priority="29" stopIfTrue="1">
      <formula>$C$10&lt;$E$10</formula>
    </cfRule>
    <cfRule type="expression" dxfId="414" priority="30" stopIfTrue="1">
      <formula>$C$9&lt;$E$9</formula>
    </cfRule>
    <cfRule type="expression" dxfId="413" priority="53" stopIfTrue="1">
      <formula>$C$25&lt;$E$25</formula>
    </cfRule>
    <cfRule type="expression" dxfId="412" priority="54" stopIfTrue="1">
      <formula>$C$24&lt;$E$24</formula>
    </cfRule>
  </conditionalFormatting>
  <conditionalFormatting sqref="C7:D25">
    <cfRule type="expression" dxfId="411" priority="36" stopIfTrue="1">
      <formula>$C$9&lt;$D$9</formula>
    </cfRule>
  </conditionalFormatting>
  <conditionalFormatting sqref="C7:D25">
    <cfRule type="expression" dxfId="410" priority="35" stopIfTrue="1">
      <formula>$C$10&lt;$D$10</formula>
    </cfRule>
  </conditionalFormatting>
  <conditionalFormatting sqref="C7:D25">
    <cfRule type="expression" dxfId="409" priority="34" stopIfTrue="1">
      <formula>$C$11&lt;$D$11</formula>
    </cfRule>
  </conditionalFormatting>
  <conditionalFormatting sqref="C7:D25">
    <cfRule type="expression" dxfId="408" priority="33" stopIfTrue="1">
      <formula>$C$12&lt;$D$12</formula>
    </cfRule>
  </conditionalFormatting>
  <conditionalFormatting sqref="C7:D25">
    <cfRule type="expression" dxfId="407" priority="32" stopIfTrue="1">
      <formula>$C$13&lt;$D$13</formula>
    </cfRule>
  </conditionalFormatting>
  <conditionalFormatting sqref="C7:D25">
    <cfRule type="expression" dxfId="406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80" zoomScaleNormal="80" workbookViewId="0">
      <pane xSplit="2" ySplit="7" topLeftCell="C14" activePane="bottomRight" state="frozen"/>
      <selection activeCell="B32" sqref="B32"/>
      <selection pane="topRight" activeCell="B32" sqref="B32"/>
      <selection pane="bottomLeft" activeCell="B32" sqref="B32"/>
      <selection pane="bottomRight" activeCell="I18" sqref="I18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4" t="s">
        <v>24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ht="28.95" customHeight="1">
      <c r="A3" s="161" t="s">
        <v>25</v>
      </c>
      <c r="B3" s="161" t="s">
        <v>416</v>
      </c>
      <c r="C3" s="161" t="s">
        <v>402</v>
      </c>
      <c r="D3" s="161" t="s">
        <v>305</v>
      </c>
      <c r="E3" s="161"/>
      <c r="F3" s="161"/>
      <c r="G3" s="161"/>
      <c r="H3" s="161"/>
      <c r="I3" s="161"/>
      <c r="J3" s="161"/>
      <c r="K3" s="161"/>
      <c r="L3" s="161"/>
      <c r="M3" s="161"/>
      <c r="N3" s="161" t="s">
        <v>306</v>
      </c>
      <c r="O3" s="161" t="s">
        <v>307</v>
      </c>
      <c r="P3" s="161" t="s">
        <v>308</v>
      </c>
      <c r="Q3" s="161" t="s">
        <v>309</v>
      </c>
    </row>
    <row r="4" spans="1:17" ht="26.4" customHeight="1">
      <c r="A4" s="161"/>
      <c r="B4" s="161"/>
      <c r="C4" s="161"/>
      <c r="D4" s="160" t="s">
        <v>10</v>
      </c>
      <c r="E4" s="160" t="s">
        <v>26</v>
      </c>
      <c r="F4" s="160"/>
      <c r="G4" s="160"/>
      <c r="H4" s="160"/>
      <c r="I4" s="160"/>
      <c r="J4" s="160"/>
      <c r="K4" s="160"/>
      <c r="L4" s="160"/>
      <c r="M4" s="160"/>
      <c r="N4" s="161"/>
      <c r="O4" s="161"/>
      <c r="P4" s="161"/>
      <c r="Q4" s="161"/>
    </row>
    <row r="5" spans="1:17" ht="25.2" customHeight="1">
      <c r="A5" s="161"/>
      <c r="B5" s="161"/>
      <c r="C5" s="161"/>
      <c r="D5" s="161"/>
      <c r="E5" s="160" t="s">
        <v>27</v>
      </c>
      <c r="F5" s="160"/>
      <c r="G5" s="160"/>
      <c r="H5" s="160"/>
      <c r="I5" s="160"/>
      <c r="J5" s="160"/>
      <c r="K5" s="161" t="s">
        <v>286</v>
      </c>
      <c r="L5" s="161" t="s">
        <v>222</v>
      </c>
      <c r="M5" s="161" t="s">
        <v>310</v>
      </c>
      <c r="N5" s="161"/>
      <c r="O5" s="161"/>
      <c r="P5" s="161"/>
      <c r="Q5" s="161"/>
    </row>
    <row r="6" spans="1:17" ht="81.599999999999994" customHeight="1">
      <c r="A6" s="161"/>
      <c r="B6" s="161"/>
      <c r="C6" s="161"/>
      <c r="D6" s="161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1"/>
      <c r="L6" s="161"/>
      <c r="M6" s="161"/>
      <c r="N6" s="161"/>
      <c r="O6" s="161"/>
      <c r="P6" s="161"/>
      <c r="Q6" s="161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21</v>
      </c>
      <c r="D8" s="52">
        <f>SUM(D9,D10,D12,D14,D16,D17,D19,D20,D23)</f>
        <v>8878</v>
      </c>
      <c r="E8" s="52">
        <f t="shared" ref="E8:Q8" si="0">SUM(E9,E10,E12,E14,E16,E17,E19,E20,E23)</f>
        <v>2712</v>
      </c>
      <c r="F8" s="52">
        <f t="shared" si="0"/>
        <v>320</v>
      </c>
      <c r="G8" s="52">
        <f t="shared" si="0"/>
        <v>1930</v>
      </c>
      <c r="H8" s="52">
        <f t="shared" si="0"/>
        <v>2798</v>
      </c>
      <c r="I8" s="52">
        <f t="shared" si="0"/>
        <v>1117</v>
      </c>
      <c r="J8" s="52">
        <f t="shared" si="0"/>
        <v>1</v>
      </c>
      <c r="K8" s="52">
        <f t="shared" si="0"/>
        <v>774</v>
      </c>
      <c r="L8" s="52">
        <f>SUM(L9,L10,L12,L14,L16,L17,L19,L20,L23)</f>
        <v>8528</v>
      </c>
      <c r="M8" s="52">
        <f t="shared" si="0"/>
        <v>4252</v>
      </c>
      <c r="N8" s="52">
        <f t="shared" si="0"/>
        <v>0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12</v>
      </c>
      <c r="D9" s="52">
        <f>SUM(E9)</f>
        <v>796</v>
      </c>
      <c r="E9" s="28">
        <v>796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>
        <v>796</v>
      </c>
      <c r="M9" s="27" t="s">
        <v>29</v>
      </c>
      <c r="N9" s="28"/>
      <c r="O9" s="28"/>
      <c r="P9" s="28"/>
      <c r="Q9" s="28"/>
    </row>
    <row r="10" spans="1:17" ht="26.4">
      <c r="A10" s="65" t="s">
        <v>30</v>
      </c>
      <c r="B10" s="67">
        <v>22</v>
      </c>
      <c r="C10" s="28">
        <v>8</v>
      </c>
      <c r="D10" s="52">
        <f>SUM(E10:G10)</f>
        <v>2228</v>
      </c>
      <c r="E10" s="28">
        <v>1650</v>
      </c>
      <c r="F10" s="28">
        <v>215</v>
      </c>
      <c r="G10" s="28">
        <v>363</v>
      </c>
      <c r="H10" s="27" t="s">
        <v>29</v>
      </c>
      <c r="I10" s="27" t="s">
        <v>29</v>
      </c>
      <c r="J10" s="27" t="s">
        <v>29</v>
      </c>
      <c r="K10" s="28"/>
      <c r="L10" s="28">
        <v>2228</v>
      </c>
      <c r="M10" s="27" t="s">
        <v>29</v>
      </c>
      <c r="N10" s="28"/>
      <c r="O10" s="28"/>
      <c r="P10" s="28"/>
      <c r="Q10" s="28"/>
    </row>
    <row r="11" spans="1:17" ht="26.4">
      <c r="A11" s="70" t="s">
        <v>31</v>
      </c>
      <c r="B11" s="67">
        <v>23</v>
      </c>
      <c r="C11" s="28">
        <v>2</v>
      </c>
      <c r="D11" s="52">
        <f>SUM(E11:G11)</f>
        <v>253</v>
      </c>
      <c r="E11" s="28">
        <v>140</v>
      </c>
      <c r="F11" s="28">
        <v>113</v>
      </c>
      <c r="G11" s="28"/>
      <c r="H11" s="27" t="s">
        <v>29</v>
      </c>
      <c r="I11" s="27" t="s">
        <v>29</v>
      </c>
      <c r="J11" s="27" t="s">
        <v>29</v>
      </c>
      <c r="K11" s="28"/>
      <c r="L11" s="28"/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1</v>
      </c>
      <c r="D16" s="52">
        <f>SUM(E16:H16)</f>
        <v>932</v>
      </c>
      <c r="E16" s="28">
        <v>266</v>
      </c>
      <c r="F16" s="28">
        <v>105</v>
      </c>
      <c r="G16" s="28">
        <v>120</v>
      </c>
      <c r="H16" s="28">
        <v>441</v>
      </c>
      <c r="I16" s="27" t="s">
        <v>29</v>
      </c>
      <c r="J16" s="27" t="s">
        <v>29</v>
      </c>
      <c r="K16" s="28">
        <v>154</v>
      </c>
      <c r="L16" s="28">
        <v>932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4602</v>
      </c>
      <c r="E17" s="28"/>
      <c r="F17" s="28"/>
      <c r="G17" s="28">
        <v>1127</v>
      </c>
      <c r="H17" s="28">
        <v>2357</v>
      </c>
      <c r="I17" s="28">
        <v>1117</v>
      </c>
      <c r="J17" s="28">
        <v>1</v>
      </c>
      <c r="K17" s="28">
        <v>620</v>
      </c>
      <c r="L17" s="28">
        <v>4252</v>
      </c>
      <c r="M17" s="28">
        <v>4252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160</v>
      </c>
      <c r="E19" s="28"/>
      <c r="F19" s="28"/>
      <c r="G19" s="28">
        <v>160</v>
      </c>
      <c r="H19" s="28"/>
      <c r="I19" s="28"/>
      <c r="J19" s="28"/>
      <c r="K19" s="28"/>
      <c r="L19" s="28">
        <v>160</v>
      </c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160</v>
      </c>
      <c r="E23" s="45"/>
      <c r="F23" s="28"/>
      <c r="G23" s="28">
        <v>160</v>
      </c>
      <c r="H23" s="28"/>
      <c r="I23" s="28"/>
      <c r="J23" s="28"/>
      <c r="K23" s="28"/>
      <c r="L23" s="28">
        <v>160</v>
      </c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0</v>
      </c>
      <c r="E24" s="28"/>
      <c r="F24" s="28"/>
      <c r="G24" s="28"/>
      <c r="H24" s="28"/>
      <c r="I24" s="28"/>
      <c r="J24" s="28"/>
      <c r="K24" s="28"/>
      <c r="L24" s="35"/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8528</v>
      </c>
      <c r="E27" s="28">
        <v>2712</v>
      </c>
      <c r="F27" s="28">
        <v>320</v>
      </c>
      <c r="G27" s="28">
        <v>1930</v>
      </c>
      <c r="H27" s="28">
        <v>2555</v>
      </c>
      <c r="I27" s="28">
        <v>1010</v>
      </c>
      <c r="J27" s="28">
        <v>1</v>
      </c>
      <c r="K27" s="28">
        <v>774</v>
      </c>
      <c r="L27" s="52">
        <f>SUM(L9,L10,L12,L14,L16,L17,L19,L20,L23)</f>
        <v>8528</v>
      </c>
      <c r="M27" s="28">
        <v>4252</v>
      </c>
      <c r="N27" s="28"/>
      <c r="O27" s="28"/>
      <c r="P27" s="28"/>
      <c r="Q27" s="28"/>
    </row>
    <row r="32" spans="1:17">
      <c r="A32" s="101" t="s">
        <v>68</v>
      </c>
      <c r="B32" s="162" t="s">
        <v>238</v>
      </c>
      <c r="C32" s="162"/>
      <c r="D32" s="162"/>
      <c r="E32" s="162"/>
      <c r="F32" s="20"/>
      <c r="G32" s="20"/>
      <c r="H32" s="20"/>
      <c r="I32" s="20"/>
    </row>
    <row r="33" spans="1:9">
      <c r="A33" s="20"/>
      <c r="B33" s="162"/>
      <c r="C33" s="162"/>
      <c r="D33" s="162"/>
      <c r="E33" s="162"/>
      <c r="F33" s="20"/>
      <c r="G33" s="20"/>
      <c r="H33" s="20"/>
      <c r="I33" s="20"/>
    </row>
    <row r="34" spans="1:9">
      <c r="A34" s="20"/>
      <c r="B34" s="162"/>
      <c r="C34" s="162"/>
      <c r="D34" s="162"/>
      <c r="E34" s="162"/>
      <c r="F34" s="20"/>
      <c r="G34" s="20"/>
      <c r="H34" s="20"/>
      <c r="I34" s="20"/>
    </row>
    <row r="35" spans="1:9">
      <c r="A35" s="20"/>
      <c r="B35" s="162"/>
      <c r="C35" s="162"/>
      <c r="D35" s="162"/>
      <c r="E35" s="162"/>
      <c r="F35" s="20"/>
      <c r="G35" s="20"/>
      <c r="H35" s="20"/>
      <c r="I35" s="20"/>
    </row>
    <row r="36" spans="1:9">
      <c r="A36" s="20"/>
      <c r="B36" s="162"/>
      <c r="C36" s="162"/>
      <c r="D36" s="162"/>
      <c r="E36" s="162"/>
      <c r="F36" s="83" t="s">
        <v>312</v>
      </c>
      <c r="G36" s="163"/>
      <c r="H36" s="163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tabSelected="1" zoomScale="70" zoomScaleNormal="70" workbookViewId="0">
      <pane xSplit="2" ySplit="6" topLeftCell="C7" activePane="bottomRight" state="frozen"/>
      <selection activeCell="B32" sqref="B32"/>
      <selection pane="topRight" activeCell="B32" sqref="B32"/>
      <selection pane="bottomLeft" activeCell="B32" sqref="B32"/>
      <selection pane="bottomRight" activeCell="G42" sqref="G42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4" t="s">
        <v>239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42.6" customHeight="1">
      <c r="A3" s="161" t="s">
        <v>36</v>
      </c>
      <c r="B3" s="161" t="s">
        <v>416</v>
      </c>
      <c r="C3" s="160" t="s">
        <v>401</v>
      </c>
      <c r="D3" s="160"/>
      <c r="E3" s="160"/>
      <c r="F3" s="160"/>
      <c r="G3" s="160"/>
      <c r="H3" s="161" t="s">
        <v>37</v>
      </c>
      <c r="I3" s="161"/>
      <c r="J3" s="161"/>
      <c r="K3" s="161" t="s">
        <v>224</v>
      </c>
      <c r="L3" s="161"/>
      <c r="M3" s="161" t="s">
        <v>274</v>
      </c>
      <c r="N3" s="161" t="s">
        <v>275</v>
      </c>
    </row>
    <row r="4" spans="1:14" ht="34.200000000000003" customHeight="1">
      <c r="A4" s="161"/>
      <c r="B4" s="161"/>
      <c r="C4" s="161" t="s">
        <v>10</v>
      </c>
      <c r="D4" s="161" t="s">
        <v>38</v>
      </c>
      <c r="E4" s="161"/>
      <c r="F4" s="161"/>
      <c r="G4" s="161"/>
      <c r="H4" s="161" t="s">
        <v>221</v>
      </c>
      <c r="I4" s="161" t="s">
        <v>223</v>
      </c>
      <c r="J4" s="161" t="s">
        <v>222</v>
      </c>
      <c r="K4" s="161" t="s">
        <v>10</v>
      </c>
      <c r="L4" s="161" t="s">
        <v>225</v>
      </c>
      <c r="M4" s="161"/>
      <c r="N4" s="161"/>
    </row>
    <row r="5" spans="1:14" ht="39.6">
      <c r="A5" s="161"/>
      <c r="B5" s="161"/>
      <c r="C5" s="161"/>
      <c r="D5" s="68" t="s">
        <v>39</v>
      </c>
      <c r="E5" s="68" t="s">
        <v>226</v>
      </c>
      <c r="F5" s="68" t="s">
        <v>321</v>
      </c>
      <c r="G5" s="69" t="s">
        <v>40</v>
      </c>
      <c r="H5" s="161"/>
      <c r="I5" s="161"/>
      <c r="J5" s="161"/>
      <c r="K5" s="161"/>
      <c r="L5" s="161"/>
      <c r="M5" s="161"/>
      <c r="N5" s="161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48</v>
      </c>
      <c r="D7" s="54">
        <f t="shared" ref="D7:N7" si="0">SUM(D8,D37)</f>
        <v>0</v>
      </c>
      <c r="E7" s="54">
        <f t="shared" si="0"/>
        <v>0</v>
      </c>
      <c r="F7" s="54">
        <f>SUM(F8,F37)</f>
        <v>48</v>
      </c>
      <c r="G7" s="54">
        <f t="shared" si="0"/>
        <v>0</v>
      </c>
      <c r="H7" s="54">
        <f t="shared" si="0"/>
        <v>4</v>
      </c>
      <c r="I7" s="54">
        <f t="shared" si="0"/>
        <v>4</v>
      </c>
      <c r="J7" s="54">
        <f t="shared" si="0"/>
        <v>48</v>
      </c>
      <c r="K7" s="54">
        <f>SUM(K8,K37)</f>
        <v>2140</v>
      </c>
      <c r="L7" s="54">
        <f>SUM(L8,L37)</f>
        <v>2140</v>
      </c>
      <c r="M7" s="54">
        <f t="shared" si="0"/>
        <v>2960750</v>
      </c>
      <c r="N7" s="54">
        <f t="shared" si="0"/>
        <v>19203000</v>
      </c>
    </row>
    <row r="8" spans="1:14" ht="39.6">
      <c r="A8" s="66" t="s">
        <v>391</v>
      </c>
      <c r="B8" s="67">
        <v>42</v>
      </c>
      <c r="C8" s="54">
        <f>SUM(C9:C10,C13,C18,C19,C22,C23,C29:C31,C35:C36)</f>
        <v>42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42</v>
      </c>
      <c r="G8" s="54">
        <f>SUM(G9:G10,G13,G18,G19,G22,G23,G29:G31,G35:G36)</f>
        <v>0</v>
      </c>
      <c r="H8" s="54">
        <f t="shared" si="1"/>
        <v>4</v>
      </c>
      <c r="I8" s="54">
        <f t="shared" si="1"/>
        <v>4</v>
      </c>
      <c r="J8" s="54">
        <f t="shared" si="1"/>
        <v>42</v>
      </c>
      <c r="K8" s="54">
        <f t="shared" si="1"/>
        <v>2000</v>
      </c>
      <c r="L8" s="54">
        <f t="shared" si="1"/>
        <v>2000</v>
      </c>
      <c r="M8" s="54">
        <f t="shared" si="1"/>
        <v>2960750</v>
      </c>
      <c r="N8" s="54">
        <f t="shared" si="1"/>
        <v>19203000</v>
      </c>
    </row>
    <row r="9" spans="1:14" ht="39.6">
      <c r="A9" s="110" t="s">
        <v>41</v>
      </c>
      <c r="B9" s="67">
        <v>43</v>
      </c>
      <c r="C9" s="51">
        <f>SUM(D9:G9)</f>
        <v>1</v>
      </c>
      <c r="D9" s="17"/>
      <c r="E9" s="17"/>
      <c r="F9" s="17">
        <v>1</v>
      </c>
      <c r="G9" s="17"/>
      <c r="H9" s="17">
        <v>1</v>
      </c>
      <c r="I9" s="17">
        <v>1</v>
      </c>
      <c r="J9" s="17">
        <v>1</v>
      </c>
      <c r="K9" s="17">
        <v>120</v>
      </c>
      <c r="L9" s="17">
        <v>120</v>
      </c>
      <c r="M9" s="17">
        <v>26500</v>
      </c>
      <c r="N9" s="17">
        <v>284000</v>
      </c>
    </row>
    <row r="10" spans="1:14" ht="26.4">
      <c r="A10" s="110" t="s">
        <v>42</v>
      </c>
      <c r="B10" s="67">
        <v>44</v>
      </c>
      <c r="C10" s="51">
        <f t="shared" ref="C10:C42" si="2">SUM(D10:G10)</f>
        <v>14</v>
      </c>
      <c r="D10" s="17"/>
      <c r="E10" s="17"/>
      <c r="F10" s="17">
        <v>14</v>
      </c>
      <c r="G10" s="17"/>
      <c r="H10" s="17"/>
      <c r="I10" s="17">
        <v>1</v>
      </c>
      <c r="J10" s="17">
        <v>14</v>
      </c>
      <c r="K10" s="17">
        <v>630</v>
      </c>
      <c r="L10" s="17">
        <v>630</v>
      </c>
      <c r="M10" s="17">
        <v>797500</v>
      </c>
      <c r="N10" s="17">
        <v>994000</v>
      </c>
    </row>
    <row r="11" spans="1:14" ht="14.4">
      <c r="A11" s="70" t="s">
        <v>43</v>
      </c>
      <c r="B11" s="67">
        <v>45</v>
      </c>
      <c r="C11" s="51">
        <f t="shared" si="2"/>
        <v>14</v>
      </c>
      <c r="D11" s="17"/>
      <c r="E11" s="17"/>
      <c r="F11" s="17">
        <v>14</v>
      </c>
      <c r="G11" s="17"/>
      <c r="H11" s="17"/>
      <c r="I11" s="17"/>
      <c r="J11" s="17">
        <v>14</v>
      </c>
      <c r="K11" s="17">
        <v>630</v>
      </c>
      <c r="L11" s="17">
        <v>630</v>
      </c>
      <c r="M11" s="17"/>
      <c r="N11" s="17"/>
    </row>
    <row r="12" spans="1:14" ht="28.8">
      <c r="A12" s="66" t="s">
        <v>392</v>
      </c>
      <c r="B12" s="67">
        <v>46</v>
      </c>
      <c r="C12" s="51">
        <f t="shared" si="2"/>
        <v>19350</v>
      </c>
      <c r="D12" s="17"/>
      <c r="E12" s="17"/>
      <c r="F12" s="17">
        <v>19350</v>
      </c>
      <c r="G12" s="17"/>
      <c r="H12" s="17"/>
      <c r="I12" s="17"/>
      <c r="J12" s="17"/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15</v>
      </c>
      <c r="D13" s="114"/>
      <c r="E13" s="114"/>
      <c r="F13" s="114">
        <v>15</v>
      </c>
      <c r="G13" s="114"/>
      <c r="H13" s="114">
        <v>3</v>
      </c>
      <c r="I13" s="114">
        <v>1</v>
      </c>
      <c r="J13" s="114">
        <v>15</v>
      </c>
      <c r="K13" s="114">
        <v>650</v>
      </c>
      <c r="L13" s="114">
        <v>650</v>
      </c>
      <c r="M13" s="114">
        <v>1685000</v>
      </c>
      <c r="N13" s="114">
        <v>17115500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2</v>
      </c>
      <c r="D15" s="114"/>
      <c r="E15" s="114"/>
      <c r="F15" s="114">
        <v>2</v>
      </c>
      <c r="G15" s="114"/>
      <c r="H15" s="114">
        <v>1</v>
      </c>
      <c r="I15" s="114"/>
      <c r="J15" s="114">
        <v>2</v>
      </c>
      <c r="K15" s="114">
        <v>130</v>
      </c>
      <c r="L15" s="114">
        <v>130</v>
      </c>
      <c r="M15" s="114">
        <v>282000</v>
      </c>
      <c r="N15" s="114">
        <v>292000</v>
      </c>
    </row>
    <row r="16" spans="1:14" ht="14.4">
      <c r="A16" s="70" t="s">
        <v>393</v>
      </c>
      <c r="B16" s="67">
        <v>50</v>
      </c>
      <c r="C16" s="51">
        <f t="shared" si="2"/>
        <v>13</v>
      </c>
      <c r="D16" s="114"/>
      <c r="E16" s="114"/>
      <c r="F16" s="114">
        <v>13</v>
      </c>
      <c r="G16" s="114"/>
      <c r="H16" s="114">
        <v>2</v>
      </c>
      <c r="I16" s="114"/>
      <c r="J16" s="114">
        <v>13</v>
      </c>
      <c r="K16" s="114">
        <v>520</v>
      </c>
      <c r="L16" s="114">
        <v>520</v>
      </c>
      <c r="M16" s="114">
        <v>1403000</v>
      </c>
      <c r="N16" s="114">
        <v>1423500</v>
      </c>
    </row>
    <row r="17" spans="1:14" ht="15.6">
      <c r="A17" s="66" t="s">
        <v>394</v>
      </c>
      <c r="B17" s="67">
        <v>51</v>
      </c>
      <c r="C17" s="51">
        <f t="shared" si="2"/>
        <v>1980</v>
      </c>
      <c r="D17" s="17"/>
      <c r="E17" s="17"/>
      <c r="F17" s="17">
        <v>1980</v>
      </c>
      <c r="G17" s="17"/>
      <c r="H17" s="17"/>
      <c r="I17" s="17"/>
      <c r="J17" s="17">
        <v>1980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1</v>
      </c>
      <c r="D29" s="17"/>
      <c r="E29" s="17"/>
      <c r="F29" s="17">
        <v>1</v>
      </c>
      <c r="G29" s="17"/>
      <c r="H29" s="17"/>
      <c r="I29" s="17">
        <v>1</v>
      </c>
      <c r="J29" s="17">
        <v>1</v>
      </c>
      <c r="K29" s="17">
        <v>160</v>
      </c>
      <c r="L29" s="17">
        <v>160</v>
      </c>
      <c r="M29" s="17">
        <v>26500</v>
      </c>
      <c r="N29" s="17">
        <v>28500</v>
      </c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11</v>
      </c>
      <c r="D36" s="17"/>
      <c r="E36" s="17"/>
      <c r="F36" s="17">
        <v>11</v>
      </c>
      <c r="G36" s="17"/>
      <c r="H36" s="17"/>
      <c r="I36" s="17"/>
      <c r="J36" s="17">
        <v>11</v>
      </c>
      <c r="K36" s="17">
        <v>440</v>
      </c>
      <c r="L36" s="17">
        <v>440</v>
      </c>
      <c r="M36" s="17">
        <v>425250</v>
      </c>
      <c r="N36" s="17">
        <v>781000</v>
      </c>
    </row>
    <row r="37" spans="1:14" ht="53.25" customHeight="1">
      <c r="A37" s="66" t="s">
        <v>398</v>
      </c>
      <c r="B37" s="67">
        <v>71</v>
      </c>
      <c r="C37" s="51">
        <f t="shared" si="2"/>
        <v>6</v>
      </c>
      <c r="D37" s="51">
        <f>SUM(D38:D42)</f>
        <v>0</v>
      </c>
      <c r="E37" s="51">
        <f>SUM(E38:E42)</f>
        <v>0</v>
      </c>
      <c r="F37" s="51">
        <f>SUM(F38:F42)</f>
        <v>6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6</v>
      </c>
      <c r="K37" s="51">
        <f>SUM(K38:K42)</f>
        <v>140</v>
      </c>
      <c r="L37" s="51">
        <f>SUM(L38:L42)</f>
        <v>140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2</v>
      </c>
      <c r="D41" s="17"/>
      <c r="E41" s="17"/>
      <c r="F41" s="17">
        <v>2</v>
      </c>
      <c r="G41" s="17"/>
      <c r="H41" s="30" t="s">
        <v>227</v>
      </c>
      <c r="I41" s="16" t="s">
        <v>227</v>
      </c>
      <c r="J41" s="17">
        <v>2</v>
      </c>
      <c r="K41" s="17">
        <v>60</v>
      </c>
      <c r="L41" s="17">
        <v>60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4</v>
      </c>
      <c r="D42" s="17"/>
      <c r="E42" s="17"/>
      <c r="F42" s="17">
        <v>4</v>
      </c>
      <c r="G42" s="17"/>
      <c r="H42" s="30" t="s">
        <v>227</v>
      </c>
      <c r="I42" s="16" t="s">
        <v>227</v>
      </c>
      <c r="J42" s="17">
        <v>4</v>
      </c>
      <c r="K42" s="17">
        <v>80</v>
      </c>
      <c r="L42" s="17">
        <v>80</v>
      </c>
      <c r="M42" s="16" t="s">
        <v>227</v>
      </c>
      <c r="N42" s="16" t="s">
        <v>227</v>
      </c>
    </row>
    <row r="44" spans="1:14">
      <c r="A44" s="71"/>
      <c r="C44" s="102" t="s">
        <v>68</v>
      </c>
      <c r="D44" s="166" t="s">
        <v>317</v>
      </c>
      <c r="E44" s="166"/>
      <c r="F44" s="166"/>
      <c r="G44" s="166"/>
      <c r="H44" s="166"/>
      <c r="I44" s="166"/>
      <c r="J44" s="166"/>
      <c r="K44" s="166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6" t="s">
        <v>318</v>
      </c>
      <c r="D46" s="166"/>
      <c r="E46" s="166"/>
      <c r="F46" s="166"/>
      <c r="G46" s="166"/>
      <c r="H46" s="166"/>
      <c r="I46" s="166"/>
      <c r="J46" s="166"/>
      <c r="K46" s="166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14" sqref="G14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4" t="s">
        <v>434</v>
      </c>
      <c r="B1" s="164"/>
      <c r="C1" s="164"/>
      <c r="D1" s="164"/>
      <c r="E1" s="164"/>
      <c r="F1" s="164"/>
      <c r="G1" s="164"/>
      <c r="H1" s="164"/>
      <c r="I1" s="164"/>
    </row>
    <row r="2" spans="1:9" ht="26.4" customHeight="1">
      <c r="A2" s="168"/>
      <c r="B2" s="168"/>
      <c r="C2" s="168"/>
      <c r="D2" s="168"/>
      <c r="E2" s="168"/>
      <c r="F2" s="168"/>
      <c r="G2" s="168"/>
      <c r="H2" s="168"/>
      <c r="I2" s="168"/>
    </row>
    <row r="3" spans="1:9" ht="12.75" customHeight="1">
      <c r="A3" s="161" t="s">
        <v>59</v>
      </c>
      <c r="B3" s="161" t="s">
        <v>416</v>
      </c>
      <c r="C3" s="161" t="s">
        <v>60</v>
      </c>
      <c r="D3" s="161"/>
      <c r="E3" s="161"/>
      <c r="F3" s="161"/>
      <c r="G3" s="161" t="s">
        <v>327</v>
      </c>
      <c r="H3" s="161" t="s">
        <v>328</v>
      </c>
      <c r="I3" s="161" t="s">
        <v>387</v>
      </c>
    </row>
    <row r="4" spans="1:9" ht="12.75" customHeight="1">
      <c r="A4" s="161"/>
      <c r="B4" s="161"/>
      <c r="C4" s="160" t="s">
        <v>10</v>
      </c>
      <c r="D4" s="161" t="s">
        <v>61</v>
      </c>
      <c r="E4" s="161"/>
      <c r="F4" s="161"/>
      <c r="G4" s="161"/>
      <c r="H4" s="161"/>
      <c r="I4" s="161"/>
    </row>
    <row r="5" spans="1:9" ht="45.6" customHeight="1">
      <c r="A5" s="161"/>
      <c r="B5" s="161"/>
      <c r="C5" s="161"/>
      <c r="D5" s="161" t="s">
        <v>326</v>
      </c>
      <c r="E5" s="161" t="s">
        <v>62</v>
      </c>
      <c r="F5" s="161"/>
      <c r="G5" s="161"/>
      <c r="H5" s="161"/>
      <c r="I5" s="161"/>
    </row>
    <row r="6" spans="1:9" ht="52.8">
      <c r="A6" s="161"/>
      <c r="B6" s="161"/>
      <c r="C6" s="161"/>
      <c r="D6" s="161"/>
      <c r="E6" s="68" t="s">
        <v>63</v>
      </c>
      <c r="F6" s="68" t="s">
        <v>64</v>
      </c>
      <c r="G6" s="161"/>
      <c r="H6" s="161"/>
      <c r="I6" s="161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2450517</v>
      </c>
      <c r="D8" s="84">
        <f t="shared" ref="D8:I8" si="0">SUM(D9:D16)</f>
        <v>0</v>
      </c>
      <c r="E8" s="84">
        <f t="shared" si="0"/>
        <v>0</v>
      </c>
      <c r="F8" s="84">
        <f t="shared" si="0"/>
        <v>2450517</v>
      </c>
      <c r="G8" s="84">
        <f t="shared" si="0"/>
        <v>0</v>
      </c>
      <c r="H8" s="84">
        <f>SUM(H9:H16)</f>
        <v>2450517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640405</v>
      </c>
      <c r="D9" s="31"/>
      <c r="E9" s="31"/>
      <c r="F9" s="31">
        <v>640405</v>
      </c>
      <c r="G9" s="31"/>
      <c r="H9" s="85">
        <f t="shared" ref="H9:H16" si="1">SUM(G9,C9)</f>
        <v>640405</v>
      </c>
      <c r="I9" s="31"/>
    </row>
    <row r="10" spans="1:9" ht="39.6">
      <c r="A10" s="86" t="s">
        <v>330</v>
      </c>
      <c r="B10" s="67">
        <v>81</v>
      </c>
      <c r="C10" s="85">
        <f>SUM(D10:F10)</f>
        <v>585145</v>
      </c>
      <c r="D10" s="31"/>
      <c r="E10" s="31"/>
      <c r="F10" s="31">
        <v>585145</v>
      </c>
      <c r="G10" s="31"/>
      <c r="H10" s="85">
        <f t="shared" si="1"/>
        <v>585145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1019450</v>
      </c>
      <c r="D11" s="31"/>
      <c r="E11" s="31"/>
      <c r="F11" s="31">
        <v>1019450</v>
      </c>
      <c r="G11" s="31"/>
      <c r="H11" s="85">
        <f t="shared" si="1"/>
        <v>1019450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0</v>
      </c>
      <c r="D14" s="31"/>
      <c r="E14" s="31"/>
      <c r="F14" s="31"/>
      <c r="G14" s="31"/>
      <c r="H14" s="85">
        <f t="shared" si="1"/>
        <v>0</v>
      </c>
      <c r="I14" s="31"/>
    </row>
    <row r="15" spans="1:9" ht="26.4">
      <c r="A15" s="66" t="s">
        <v>240</v>
      </c>
      <c r="B15" s="67">
        <v>86</v>
      </c>
      <c r="C15" s="85">
        <f t="shared" si="2"/>
        <v>0</v>
      </c>
      <c r="D15" s="31"/>
      <c r="E15" s="31"/>
      <c r="F15" s="31"/>
      <c r="G15" s="31"/>
      <c r="H15" s="85">
        <f t="shared" si="1"/>
        <v>0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205517</v>
      </c>
      <c r="D16" s="31"/>
      <c r="E16" s="31"/>
      <c r="F16" s="31">
        <v>205517</v>
      </c>
      <c r="G16" s="31"/>
      <c r="H16" s="85">
        <f t="shared" si="1"/>
        <v>205517</v>
      </c>
      <c r="I16" s="31"/>
    </row>
    <row r="18" spans="1:9" ht="12.75" customHeight="1">
      <c r="A18" s="20" t="s">
        <v>68</v>
      </c>
      <c r="B18" s="162" t="s">
        <v>332</v>
      </c>
      <c r="C18" s="162"/>
      <c r="D18" s="162"/>
      <c r="E18" s="162"/>
    </row>
    <row r="19" spans="1:9">
      <c r="B19" s="162"/>
      <c r="C19" s="162"/>
      <c r="D19" s="162"/>
      <c r="E19" s="162"/>
    </row>
    <row r="20" spans="1:9" ht="12.6" customHeight="1">
      <c r="B20" s="162"/>
      <c r="C20" s="162"/>
      <c r="D20" s="162"/>
      <c r="E20" s="162"/>
      <c r="F20" s="83" t="s">
        <v>323</v>
      </c>
      <c r="G20" s="167"/>
      <c r="H20" s="167"/>
      <c r="I20" s="20" t="s">
        <v>69</v>
      </c>
    </row>
    <row r="21" spans="1:9">
      <c r="F21" s="83"/>
    </row>
    <row r="22" spans="1:9" ht="12.75" customHeight="1">
      <c r="B22" s="162" t="s">
        <v>333</v>
      </c>
      <c r="C22" s="162"/>
      <c r="D22" s="162"/>
      <c r="E22" s="162"/>
      <c r="F22" s="83"/>
    </row>
    <row r="23" spans="1:9" ht="12.75" customHeight="1">
      <c r="B23" s="162"/>
      <c r="C23" s="162"/>
      <c r="D23" s="162"/>
      <c r="E23" s="162"/>
      <c r="F23" s="83" t="s">
        <v>324</v>
      </c>
      <c r="G23" s="167"/>
      <c r="H23" s="167"/>
      <c r="I23" s="20" t="s">
        <v>69</v>
      </c>
    </row>
    <row r="24" spans="1:9">
      <c r="F24" s="83"/>
    </row>
    <row r="25" spans="1:9" ht="12.75" customHeight="1">
      <c r="B25" s="162" t="s">
        <v>334</v>
      </c>
      <c r="C25" s="162"/>
      <c r="D25" s="162"/>
      <c r="E25" s="162"/>
      <c r="F25" s="83"/>
    </row>
    <row r="26" spans="1:9" ht="12.75" customHeight="1">
      <c r="B26" s="162"/>
      <c r="C26" s="162"/>
      <c r="D26" s="162"/>
      <c r="E26" s="162"/>
      <c r="F26" s="83" t="s">
        <v>325</v>
      </c>
      <c r="G26" s="167"/>
      <c r="H26" s="167"/>
      <c r="I26" s="20" t="s">
        <v>69</v>
      </c>
    </row>
    <row r="27" spans="1:9">
      <c r="F27" s="83"/>
    </row>
    <row r="28" spans="1:9" ht="12.75" customHeight="1">
      <c r="B28" s="162" t="s">
        <v>335</v>
      </c>
      <c r="C28" s="162"/>
      <c r="D28" s="162"/>
      <c r="E28" s="162"/>
      <c r="F28" s="83"/>
    </row>
    <row r="29" spans="1:9" ht="12.75" customHeight="1">
      <c r="B29" s="162"/>
      <c r="C29" s="162"/>
      <c r="D29" s="162"/>
      <c r="E29" s="162"/>
      <c r="F29" s="83" t="s">
        <v>329</v>
      </c>
      <c r="G29" s="167"/>
      <c r="H29" s="167"/>
      <c r="I29" s="20" t="s">
        <v>69</v>
      </c>
    </row>
    <row r="30" spans="1:9">
      <c r="F30" s="83"/>
    </row>
    <row r="31" spans="1:9">
      <c r="B31" s="162" t="s">
        <v>336</v>
      </c>
      <c r="C31" s="162"/>
      <c r="D31" s="162"/>
      <c r="E31" s="162"/>
      <c r="F31" s="83"/>
    </row>
    <row r="32" spans="1:9">
      <c r="B32" s="162"/>
      <c r="C32" s="162"/>
      <c r="D32" s="162"/>
      <c r="E32" s="162"/>
      <c r="F32" s="83" t="s">
        <v>337</v>
      </c>
      <c r="G32" s="167"/>
      <c r="H32" s="167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162" sqref="G162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4" t="s">
        <v>435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23" ht="13.8" thickBo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23" ht="24" customHeight="1" thickBot="1">
      <c r="A3" s="161" t="s">
        <v>70</v>
      </c>
      <c r="B3" s="183" t="s">
        <v>416</v>
      </c>
      <c r="C3" s="170" t="s">
        <v>413</v>
      </c>
      <c r="D3" s="184"/>
      <c r="E3" s="171"/>
      <c r="F3" s="171"/>
      <c r="G3" s="171"/>
      <c r="H3" s="171"/>
      <c r="I3" s="171"/>
      <c r="J3" s="171"/>
      <c r="K3" s="172"/>
      <c r="L3" s="190" t="s">
        <v>253</v>
      </c>
      <c r="M3" s="171"/>
      <c r="N3" s="172"/>
      <c r="O3" s="170" t="s">
        <v>423</v>
      </c>
      <c r="P3" s="171"/>
      <c r="Q3" s="172"/>
      <c r="R3" s="182" t="s">
        <v>279</v>
      </c>
      <c r="S3" s="169" t="s">
        <v>280</v>
      </c>
    </row>
    <row r="4" spans="1:23" ht="24" customHeight="1">
      <c r="A4" s="161"/>
      <c r="B4" s="183"/>
      <c r="C4" s="173" t="s">
        <v>10</v>
      </c>
      <c r="D4" s="191" t="s">
        <v>71</v>
      </c>
      <c r="E4" s="185" t="s">
        <v>241</v>
      </c>
      <c r="F4" s="160"/>
      <c r="G4" s="160"/>
      <c r="H4" s="179" t="s">
        <v>245</v>
      </c>
      <c r="I4" s="180"/>
      <c r="J4" s="180"/>
      <c r="K4" s="181"/>
      <c r="L4" s="186" t="s">
        <v>10</v>
      </c>
      <c r="M4" s="194" t="s">
        <v>242</v>
      </c>
      <c r="N4" s="195"/>
      <c r="O4" s="173" t="s">
        <v>10</v>
      </c>
      <c r="P4" s="175" t="s">
        <v>338</v>
      </c>
      <c r="Q4" s="176"/>
      <c r="R4" s="182"/>
      <c r="S4" s="169"/>
    </row>
    <row r="5" spans="1:23" ht="24" customHeight="1">
      <c r="A5" s="161"/>
      <c r="B5" s="183"/>
      <c r="C5" s="173"/>
      <c r="D5" s="192"/>
      <c r="E5" s="185" t="s">
        <v>10</v>
      </c>
      <c r="F5" s="179" t="s">
        <v>242</v>
      </c>
      <c r="G5" s="185"/>
      <c r="H5" s="160" t="s">
        <v>10</v>
      </c>
      <c r="I5" s="179" t="s">
        <v>242</v>
      </c>
      <c r="J5" s="180"/>
      <c r="K5" s="181"/>
      <c r="L5" s="187"/>
      <c r="M5" s="196"/>
      <c r="N5" s="197"/>
      <c r="O5" s="173"/>
      <c r="P5" s="177"/>
      <c r="Q5" s="178"/>
      <c r="R5" s="182"/>
      <c r="S5" s="169"/>
    </row>
    <row r="6" spans="1:23" ht="51" customHeight="1" thickBot="1">
      <c r="A6" s="161"/>
      <c r="B6" s="183"/>
      <c r="C6" s="174"/>
      <c r="D6" s="193"/>
      <c r="E6" s="198"/>
      <c r="F6" s="40" t="s">
        <v>243</v>
      </c>
      <c r="G6" s="40" t="s">
        <v>244</v>
      </c>
      <c r="H6" s="189"/>
      <c r="I6" s="40" t="s">
        <v>246</v>
      </c>
      <c r="J6" s="40" t="s">
        <v>247</v>
      </c>
      <c r="K6" s="41" t="s">
        <v>248</v>
      </c>
      <c r="L6" s="188"/>
      <c r="M6" s="42" t="s">
        <v>249</v>
      </c>
      <c r="N6" s="41" t="s">
        <v>250</v>
      </c>
      <c r="O6" s="174"/>
      <c r="P6" s="40" t="s">
        <v>251</v>
      </c>
      <c r="Q6" s="41" t="s">
        <v>252</v>
      </c>
      <c r="R6" s="182"/>
      <c r="S6" s="169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3671</v>
      </c>
      <c r="D8" s="61">
        <f t="shared" si="0"/>
        <v>703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0</v>
      </c>
      <c r="P8" s="61">
        <f t="shared" si="0"/>
        <v>0</v>
      </c>
      <c r="Q8" s="61">
        <f t="shared" si="0"/>
        <v>0</v>
      </c>
      <c r="R8" s="56">
        <f>Раздел2!D8</f>
        <v>8878</v>
      </c>
      <c r="S8" s="59">
        <f>Раздел2!K8</f>
        <v>774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/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170</v>
      </c>
      <c r="D17" s="32">
        <v>64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>
        <v>65</v>
      </c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>
        <v>87</v>
      </c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>
        <v>46</v>
      </c>
      <c r="D23" s="32"/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/>
      <c r="P23" s="32"/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/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/>
      <c r="D26" s="32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306</v>
      </c>
      <c r="D33" s="32">
        <v>82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/>
      <c r="P33" s="32"/>
      <c r="Q33" s="32"/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>
        <v>186</v>
      </c>
      <c r="D36" s="32">
        <v>75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>
        <v>119</v>
      </c>
      <c r="D37" s="32">
        <v>1</v>
      </c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87</v>
      </c>
      <c r="D42" s="32">
        <v>20</v>
      </c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>
        <v>50</v>
      </c>
      <c r="D46" s="32">
        <v>32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>
        <v>176</v>
      </c>
      <c r="D48" s="32">
        <v>75</v>
      </c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/>
      <c r="D53" s="32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>
        <v>66</v>
      </c>
      <c r="D58" s="32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205</v>
      </c>
      <c r="D63" s="32">
        <v>103</v>
      </c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55</v>
      </c>
      <c r="D65" s="32">
        <v>20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35</v>
      </c>
      <c r="D69" s="32">
        <v>35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>
        <v>50</v>
      </c>
      <c r="D73" s="32">
        <v>40</v>
      </c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>
        <v>10</v>
      </c>
      <c r="D78" s="32">
        <v>10</v>
      </c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/>
      <c r="D83" s="32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/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/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431</v>
      </c>
      <c r="D93" s="32">
        <v>70</v>
      </c>
      <c r="E93" s="49"/>
      <c r="F93" s="32"/>
      <c r="G93" s="32"/>
      <c r="H93" s="61">
        <f t="shared" si="5"/>
        <v>0</v>
      </c>
      <c r="I93" s="32"/>
      <c r="J93" s="32"/>
      <c r="K93" s="32"/>
      <c r="L93" s="32"/>
      <c r="M93" s="32"/>
      <c r="N93" s="32"/>
      <c r="O93" s="49"/>
      <c r="P93" s="32"/>
      <c r="Q93" s="32"/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235</v>
      </c>
      <c r="D107" s="32"/>
      <c r="E107" s="49"/>
      <c r="F107" s="32"/>
      <c r="G107" s="32"/>
      <c r="H107" s="61">
        <f>SUM(I107+J107+K107)</f>
        <v>0</v>
      </c>
      <c r="I107" s="32"/>
      <c r="J107" s="32"/>
      <c r="K107" s="32"/>
      <c r="L107" s="32"/>
      <c r="M107" s="32"/>
      <c r="N107" s="32"/>
      <c r="O107" s="49"/>
      <c r="P107" s="32"/>
      <c r="Q107" s="32"/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12</v>
      </c>
      <c r="D117" s="32">
        <v>9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/>
      <c r="D119" s="32"/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/>
      <c r="D124" s="32"/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540</v>
      </c>
      <c r="D143" s="32">
        <v>25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/>
      <c r="P143" s="32"/>
      <c r="Q143" s="32"/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/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130</v>
      </c>
      <c r="D147" s="32">
        <v>2</v>
      </c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40</v>
      </c>
      <c r="D150" s="32">
        <v>20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>
        <v>40</v>
      </c>
      <c r="D151" s="32">
        <v>20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530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>
        <v>530</v>
      </c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0</v>
      </c>
      <c r="D189" s="105">
        <f>SUM(D190:D194)</f>
        <v>0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/>
      <c r="D190" s="32"/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199" t="s">
        <v>424</v>
      </c>
      <c r="B1" s="199"/>
      <c r="C1" s="199"/>
      <c r="D1" s="199"/>
      <c r="E1" s="199"/>
      <c r="F1" s="199"/>
      <c r="G1" s="199"/>
      <c r="H1" s="199"/>
      <c r="I1" s="199"/>
    </row>
    <row r="2" spans="1:9">
      <c r="A2" s="200"/>
      <c r="B2" s="200"/>
      <c r="C2" s="200"/>
      <c r="D2" s="200"/>
      <c r="E2" s="200"/>
      <c r="F2" s="200"/>
      <c r="G2" s="200"/>
      <c r="H2" s="200"/>
      <c r="I2" s="200"/>
    </row>
    <row r="3" spans="1:9" ht="36.6" customHeight="1">
      <c r="A3" s="161" t="s">
        <v>201</v>
      </c>
      <c r="B3" s="161" t="s">
        <v>202</v>
      </c>
      <c r="C3" s="161" t="s">
        <v>444</v>
      </c>
      <c r="D3" s="161" t="s">
        <v>445</v>
      </c>
      <c r="E3" s="161" t="s">
        <v>446</v>
      </c>
      <c r="F3" s="161" t="s">
        <v>447</v>
      </c>
      <c r="G3" s="161"/>
      <c r="H3" s="161"/>
      <c r="I3" s="161"/>
    </row>
    <row r="4" spans="1:9" ht="12.75" customHeight="1">
      <c r="A4" s="161"/>
      <c r="B4" s="161"/>
      <c r="C4" s="161"/>
      <c r="D4" s="161"/>
      <c r="E4" s="161"/>
      <c r="F4" s="161" t="s">
        <v>10</v>
      </c>
      <c r="G4" s="161" t="s">
        <v>61</v>
      </c>
      <c r="H4" s="161"/>
      <c r="I4" s="161"/>
    </row>
    <row r="5" spans="1:9" ht="52.95" customHeight="1">
      <c r="A5" s="161"/>
      <c r="B5" s="161"/>
      <c r="C5" s="161"/>
      <c r="D5" s="161"/>
      <c r="E5" s="161"/>
      <c r="F5" s="161"/>
      <c r="G5" s="161" t="s">
        <v>203</v>
      </c>
      <c r="H5" s="161" t="s">
        <v>204</v>
      </c>
      <c r="I5" s="161"/>
    </row>
    <row r="6" spans="1:9" ht="52.8">
      <c r="A6" s="161"/>
      <c r="B6" s="161"/>
      <c r="C6" s="161"/>
      <c r="D6" s="161"/>
      <c r="E6" s="161"/>
      <c r="F6" s="161"/>
      <c r="G6" s="161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B25" sqref="B25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4" t="s">
        <v>449</v>
      </c>
      <c r="B1" s="164"/>
      <c r="C1" s="164"/>
    </row>
    <row r="2" spans="1:3">
      <c r="A2" s="165"/>
      <c r="B2" s="165"/>
      <c r="C2" s="165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>
        <v>39</v>
      </c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/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1" t="s">
        <v>448</v>
      </c>
    </row>
    <row r="18" spans="1:4">
      <c r="A18" s="201"/>
    </row>
    <row r="19" spans="1:4">
      <c r="A19" s="201"/>
    </row>
    <row r="20" spans="1:4">
      <c r="A20" s="201"/>
    </row>
    <row r="21" spans="1:4">
      <c r="A21" s="201"/>
    </row>
    <row r="22" spans="1:4">
      <c r="A22" s="201"/>
      <c r="B22" s="75" t="s">
        <v>454</v>
      </c>
      <c r="C22" s="75" t="s">
        <v>455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 t="s">
        <v>456</v>
      </c>
      <c r="C25" s="75" t="s">
        <v>457</v>
      </c>
      <c r="D25" s="76" t="s">
        <v>458</v>
      </c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2026-03-24T11:13:06Z</cp:lastPrinted>
  <dcterms:created xsi:type="dcterms:W3CDTF">2017-09-28T11:17:06Z</dcterms:created>
  <dcterms:modified xsi:type="dcterms:W3CDTF">2026-03-24T12:15:32Z</dcterms:modified>
  <dc:language>ru-RU</dc:language>
</cp:coreProperties>
</file>